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0" documentId="8_{C56D60D0-3EB0-4C43-94BB-4C08775F90A8}" xr6:coauthVersionLast="47" xr6:coauthVersionMax="47" xr10:uidLastSave="{00000000-0000-0000-0000-000000000000}"/>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F31"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D22" i="4" s="1"/>
  <c r="D34"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E34" i="4" l="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P82" i="4"/>
  <c r="BP83" i="4" s="1"/>
  <c r="BY82" i="4"/>
  <c r="BY83" i="4" s="1"/>
  <c r="CB82" i="4"/>
  <c r="CB83" i="4" s="1"/>
  <c r="CC82" i="4"/>
  <c r="CC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F82" i="4" l="1"/>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I10" i="4"/>
  <c r="BI51" i="4" s="1"/>
  <c r="CB9" i="4"/>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BW51" i="4" l="1"/>
  <c r="CB51" i="4"/>
  <c r="CG51" i="4"/>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O46" i="4"/>
  <c r="AO27" i="4"/>
  <c r="AO26" i="4" s="1"/>
  <c r="AY81" i="2"/>
  <c r="AD47" i="1" s="1"/>
  <c r="AO45" i="4"/>
  <c r="AD86" i="4"/>
  <c r="BA70" i="2" s="1"/>
  <c r="AE70" i="4"/>
  <c r="AH44" i="4" l="1"/>
  <c r="AN44" i="4"/>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C44" i="4" l="1"/>
  <c r="AC79" i="4" s="1"/>
  <c r="AB24" i="4"/>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Z68" i="2" l="1"/>
  <c r="AC68" i="2"/>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W44" i="4" l="1"/>
  <c r="AZ66" i="2"/>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U80" i="4" s="1"/>
  <c r="AN61" i="2" s="1"/>
  <c r="AB61" i="2" s="1"/>
  <c r="AZ62" i="2"/>
  <c r="AP65" i="2"/>
  <c r="BA44" i="4"/>
  <c r="AP84" i="2"/>
  <c r="T24" i="4"/>
  <c r="AT65" i="2"/>
  <c r="T26" i="4"/>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AZ61" i="2" l="1"/>
  <c r="T44" i="4"/>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BJ44" i="4" l="1"/>
  <c r="AP127" i="2"/>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L44" i="4"/>
  <c r="AP95" i="2"/>
  <c r="AZ156" i="8194"/>
  <c r="AZ183" i="8194" s="1"/>
  <c r="AZ184" i="8194" s="1"/>
  <c r="AZ185" i="8194" s="1"/>
  <c r="AZ186" i="8194" s="1"/>
  <c r="BP77" i="4"/>
  <c r="BO62" i="4"/>
  <c r="BO66" i="4" s="1"/>
  <c r="BO43" i="4"/>
  <c r="AH96" i="2"/>
  <c r="AI96" i="2" s="1"/>
  <c r="AK96" i="2"/>
  <c r="AS96" i="2" s="1"/>
  <c r="AU128" i="2"/>
  <c r="BC130" i="2" s="1" a="1"/>
  <c r="BC130" i="2" s="1"/>
  <c r="V33" i="2" s="1"/>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M44" i="4" l="1"/>
  <c r="BN26" i="4"/>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BP44" i="4" l="1"/>
  <c r="AP99" i="2"/>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W62" i="4"/>
  <c r="BW66" i="4" s="1"/>
  <c r="BX77" i="4"/>
  <c r="BH156" i="8194"/>
  <c r="BH183" i="8194" s="1"/>
  <c r="BH184" i="8194" s="1"/>
  <c r="BH185" i="8194" s="1"/>
  <c r="BH186" i="8194" s="1"/>
  <c r="BW43" i="4"/>
  <c r="AT103" i="2"/>
  <c r="BT44" i="4"/>
  <c r="BK86" i="4"/>
  <c r="BA103" i="2" s="1"/>
  <c r="BL70" i="4"/>
  <c r="BU44" i="4" l="1"/>
  <c r="BV26" i="4"/>
  <c r="AT104" i="2"/>
  <c r="BV24" i="4"/>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V44" i="4" l="1"/>
  <c r="BW24" i="4"/>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CB44" i="4" s="1"/>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C26" i="4" l="1"/>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<sst xmlns="http://schemas.openxmlformats.org/spreadsheetml/2006/main" count="13746" uniqueCount="5710">
  <si>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</si>
  <si>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</si>
  <si>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</si>
  <si>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</si>
  <si>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</si>
  <si>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</si>
  <si>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</si>
  <si>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</si>
  <si>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</si>
  <si>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</si>
  <si>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</si>
  <si>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</si>
  <si>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</si>
  <si>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</si>
  <si>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</si>
  <si>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</si>
  <si>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</si>
  <si>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</si>
  <si>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</si>
  <si>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</si>
  <si>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</si>
  <si>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</si>
  <si>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</si>
  <si>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</si>
  <si>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</si>
  <si>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</si>
  <si>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</si>
  <si>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</si>
  <si>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</si>
  <si>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</si>
  <si>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</si>
  <si>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</si>
  <si>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</si>
  <si>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</si>
  <si>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</si>
  <si>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</si>
  <si>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</si>
  <si>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</si>
  <si>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</si>
  <si>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</si>
  <si>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</si>
  <si>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</si>
  <si>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</si>
  <si>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</si>
  <si>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</si>
  <si>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</si>
  <si>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</si>
  <si>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</si>
  <si>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</si>
  <si>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</si>
  <si>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</si>
  <si>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</si>
  <si>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</si>
  <si>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</si>
  <si>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</si>
  <si>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</si>
  <si>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</si>
  <si>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</si>
  <si>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</si>
  <si>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</si>
  <si>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</si>
  <si>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</si>
  <si>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</si>
  <si>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</si>
  <si>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</si>
  <si>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</si>
  <si>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</si>
  <si>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</si>
  <si>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</si>
  <si>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</si>
  <si>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</si>
  <si>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</si>
  <si>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</si>
  <si>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</si>
  <si>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</si>
  <si>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</si>
  <si>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</si>
  <si>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</si>
  <si>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</si>
  <si>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</si>
  <si>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</si>
  <si>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</si>
  <si>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</si>
  <si>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</si>
  <si>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</si>
  <si>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</si>
  <si>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</si>
  <si>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</si>
  <si>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</si>
  <si>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</si>
  <si>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</si>
  <si>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</si>
  <si>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</si>
  <si>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</si>
  <si>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</si>
  <si>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</si>
  <si>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</si>
  <si>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</si>
  <si>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</si>
  <si>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</si>
  <si>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</si>
  <si>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</si>
  <si>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</si>
  <si>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</si>
  <si>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</si>
  <si>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</si>
  <si>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</si>
  <si>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</si>
  <si>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</si>
  <si>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</si>
  <si>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</si>
  <si>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</si>
  <si>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</si>
  <si>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</si>
  <si>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</si>
  <si>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</si>
  <si>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</si>
  <si>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</si>
  <si>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</si>
  <si>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</si>
  <si>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</si>
  <si>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</si>
  <si>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</si>
  <si>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</si>
  <si>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</si>
  <si>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</si>
  <si>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</si>
  <si>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</si>
  <si>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</si>
  <si>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</si>
  <si>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</si>
  <si>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</si>
  <si>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</si>
  <si>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</si>
  <si>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</si>
  <si>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</si>
  <si>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</si>
  <si>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</si>
  <si>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</si>
  <si>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</si>
  <si>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</si>
  <si>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</si>
  <si>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</si>
  <si>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</si>
  <si>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</si>
  <si>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</si>
  <si>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</si>
  <si>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</si>
  <si>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</si>
  <si>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</si>
  <si>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</si>
  <si>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</si>
  <si>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</si>
  <si>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</si>
  <si>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</si>
  <si>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</si>
  <si>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</si>
  <si>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</si>
  <si>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</si>
  <si>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</si>
  <si>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</si>
  <si>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</si>
  <si>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</si>
  <si>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</si>
  <si>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</si>
  <si>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</si>
  <si>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</si>
  <si>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</si>
  <si>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</si>
  <si>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</si>
  <si>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</si>
  <si>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</si>
  <si>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</si>
  <si>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</si>
  <si>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</si>
  <si>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</si>
  <si>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</si>
  <si>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</si>
  <si>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</si>
  <si>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</si>
  <si>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</si>
  <si>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</si>
  <si>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</si>
  <si>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</si>
  <si>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</si>
  <si>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</si>
  <si>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</si>
  <si>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</si>
  <si>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</si>
  <si>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</si>
  <si>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</si>
  <si>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</si>
  <si>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</si>
  <si>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</si>
  <si>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</si>
  <si>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</si>
  <si>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</si>
  <si>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</si>
  <si>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</si>
  <si>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</si>
  <si>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</si>
  <si>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</si>
  <si>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</si>
  <si>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</si>
  <si>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</si>
  <si>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</si>
  <si>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</si>
  <si>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</si>
  <si>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</si>
  <si>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</si>
  <si>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</si>
  <si>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</si>
  <si>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</si>
  <si>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</si>
  <si>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</si>
  <si>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</si>
  <si>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</si>
  <si>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</si>
  <si>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</si>
  <si>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</si>
  <si>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</si>
  <si>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</si>
  <si>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</si>
  <si>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</si>
  <si>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</si>
  <si>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</si>
  <si>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</si>
  <si>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</si>
  <si>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</si>
  <si>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</si>
  <si>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</si>
  <si>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</si>
  <si>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</si>
  <si>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</si>
  <si>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</si>
  <si>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</si>
  <si>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</si>
  <si>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</si>
  <si>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</si>
  <si>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</si>
  <si>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</si>
  <si>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</si>
  <si>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</si>
  <si>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</si>
  <si>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</si>
  <si>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</si>
  <si>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</si>
  <si>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</si>
  <si>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</si>
  <si>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</si>
  <si>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</si>
  <si>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</si>
  <si>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</si>
  <si>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</si>
  <si>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</si>
  <si>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</si>
  <si>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</si>
  <si>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</si>
  <si>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</si>
  <si>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</si>
  <si>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</si>
  <si>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</si>
  <si>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</si>
  <si>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</si>
  <si>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</si>
  <si>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</si>
  <si>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</si>
  <si>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</si>
  <si>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</si>
  <si>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</si>
  <si>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</si>
  <si>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</si>
  <si>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</si>
  <si>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</si>
  <si>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</si>
  <si>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</si>
  <si>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</si>
  <si>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</si>
  <si>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</si>
  <si>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</si>
  <si>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</si>
  <si>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</si>
  <si>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</si>
  <si>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</si>
  <si>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</si>
  <si>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</si>
  <si>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</si>
  <si>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</si>
  <si>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</si>
  <si>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</si>
  <si>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</si>
  <si>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</si>
  <si>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</si>
  <si>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</si>
  <si>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</si>
  <si>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</si>
  <si>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</si>
  <si>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</si>
  <si>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</si>
  <si>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</si>
  <si>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</si>
  <si>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</si>
  <si>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</si>
  <si>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</si>
  <si>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</si>
  <si>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</si>
  <si>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</si>
  <si>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</si>
  <si>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</si>
  <si>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</si>
  <si>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</si>
  <si>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</si>
  <si>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</si>
  <si>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</si>
  <si>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</si>
  <si>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</si>
  <si>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</si>
  <si>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</si>
  <si>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</si>
  <si>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</si>
  <si>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</si>
  <si>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</si>
  <si>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</si>
  <si>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</si>
  <si>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</si>
  <si>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</si>
  <si>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</si>
  <si>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</si>
  <si>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</si>
  <si>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</si>
  <si>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</si>
  <si>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</si>
  <si>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</si>
  <si>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</si>
  <si>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</si>
  <si>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</si>
  <si>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</si>
  <si>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</si>
  <si>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</si>
  <si>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</si>
  <si>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</si>
  <si>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</si>
  <si>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</si>
  <si>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</si>
  <si>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</si>
  <si>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</si>
  <si>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</si>
  <si>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</si>
  <si>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</si>
  <si>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</si>
  <si>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</si>
  <si>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</si>
  <si>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</si>
  <si>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</si>
  <si>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</si>
  <si>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</si>
  <si>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</si>
  <si>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</si>
  <si>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</si>
  <si>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</si>
  <si>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</si>
  <si>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</si>
  <si>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</si>
  <si>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</si>
  <si>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</si>
  <si>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</si>
  <si>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</si>
  <si>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</si>
  <si>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</si>
  <si>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</si>
  <si>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</si>
  <si>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</si>
  <si>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</si>
  <si>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</si>
  <si>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</si>
  <si>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</si>
  <si>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</si>
  <si>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</si>
  <si>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</si>
  <si>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</si>
  <si>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</si>
  <si>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</si>
  <si>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</si>
  <si>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</si>
  <si>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</si>
  <si>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</si>
  <si>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</si>
  <si>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</si>
  <si>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</si>
  <si>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</si>
  <si>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</si>
  <si>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</si>
  <si>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</si>
  <si>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</si>
  <si>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</si>
  <si>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</si>
  <si>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</si>
  <si>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</si>
  <si>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</si>
  <si>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</si>
  <si>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</si>
  <si>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</si>
  <si>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</si>
  <si>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</si>
  <si>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</si>
  <si>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</si>
  <si>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</si>
  <si>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</si>
  <si>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</si>
  <si>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</si>
  <si>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</si>
  <si>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</si>
  <si>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</si>
  <si>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</si>
  <si>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</si>
  <si>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</si>
  <si>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</si>
  <si>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</si>
  <si>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</si>
  <si>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</si>
  <si>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</si>
  <si>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</si>
  <si>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</si>
  <si>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</si>
  <si>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</si>
  <si>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</si>
  <si>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</si>
  <si>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</si>
  <si>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</si>
  <si>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</si>
  <si>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</si>
  <si>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</si>
  <si>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</si>
  <si>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</si>
  <si>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</si>
  <si>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</si>
  <si>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</si>
  <si>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</si>
  <si>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</si>
  <si>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</si>
  <si>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</si>
  <si>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</si>
  <si>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</si>
  <si>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</si>
  <si>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</si>
  <si>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</si>
  <si>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</si>
  <si>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</si>
  <si>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</si>
  <si>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</si>
  <si>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</si>
  <si>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</si>
  <si>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</si>
  <si>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</si>
  <si>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</si>
  <si>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</si>
  <si>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</si>
  <si>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</si>
  <si>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</si>
  <si>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</si>
  <si>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</si>
  <si>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</si>
  <si>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</si>
  <si>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</si>
  <si>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</si>
  <si>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</si>
  <si>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</si>
  <si>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</si>
  <si>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</si>
  <si>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</si>
  <si>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</si>
  <si>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</si>
  <si>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</si>
  <si>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</si>
  <si>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</si>
  <si>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</si>
  <si>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</si>
  <si>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</si>
  <si>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</si>
  <si>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</si>
  <si>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</si>
  <si>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</si>
  <si>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</si>
  <si>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</si>
  <si>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</si>
  <si>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</si>
  <si>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</si>
  <si>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</si>
  <si>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</si>
  <si>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</si>
  <si>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</si>
  <si>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</si>
  <si>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</si>
  <si>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</si>
  <si>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</si>
  <si>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</si>
  <si>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</si>
  <si>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</si>
  <si>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</si>
  <si>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</si>
  <si>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</si>
  <si>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</si>
  <si>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</si>
  <si>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</si>
  <si>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</si>
  <si>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</si>
  <si>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</si>
  <si>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</si>
  <si>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</si>
  <si>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</si>
  <si>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</si>
  <si>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</si>
  <si>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</si>
  <si>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</si>
  <si>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</si>
  <si>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</si>
  <si>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</si>
  <si>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</si>
  <si>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</si>
  <si>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</si>
  <si>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</si>
  <si>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</si>
  <si>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</si>
  <si>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</si>
  <si>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</si>
  <si>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</si>
  <si>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</si>
  <si>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</si>
  <si>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</si>
  <si>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</si>
  <si>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</si>
  <si>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</si>
  <si>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</si>
  <si>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</si>
  <si>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</si>
  <si>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</si>
  <si>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</si>
  <si>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</si>
  <si>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</si>
  <si>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</si>
  <si>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</si>
  <si>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</si>
  <si>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</si>
  <si>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</si>
  <si>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</si>
  <si>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</si>
  <si>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</si>
  <si>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</si>
  <si>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</si>
  <si>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</si>
  <si>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</si>
  <si>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</si>
  <si>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</si>
  <si>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</si>
  <si>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</si>
  <si>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</si>
  <si>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</si>
  <si>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</si>
  <si>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</si>
  <si>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</si>
  <si>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</si>
  <si>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</si>
  <si>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</si>
  <si>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</si>
  <si>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</si>
  <si>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</si>
  <si>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</si>
  <si>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</si>
  <si>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</si>
  <si>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</si>
  <si>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</si>
  <si>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</si>
  <si>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</si>
  <si>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</si>
  <si>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</si>
  <si>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</si>
  <si>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</si>
  <si>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</si>
  <si>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</si>
  <si>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</si>
  <si>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</si>
  <si>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</si>
  <si>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</si>
  <si>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</si>
  <si>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</si>
  <si>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</si>
  <si>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</si>
  <si>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</si>
  <si>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</si>
  <si>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</si>
  <si>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</si>
  <si>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</si>
  <si>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</si>
  <si>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</si>
  <si>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</si>
  <si>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</si>
  <si>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</si>
  <si>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</si>
  <si>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</si>
  <si>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</si>
  <si>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</si>
  <si>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</si>
  <si>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</si>
  <si>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</si>
  <si>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</si>
  <si>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</si>
  <si>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</si>
  <si>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</si>
  <si>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</si>
  <si>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</si>
  <si>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</si>
  <si>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</si>
  <si>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</si>
  <si>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</si>
  <si>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</si>
  <si>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</si>
  <si>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</si>
  <si>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</si>
  <si>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</si>
  <si>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</si>
  <si>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</si>
  <si>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</si>
  <si>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</si>
  <si>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</si>
  <si>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</si>
  <si>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</si>
  <si>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</si>
  <si>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</si>
  <si>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</si>
  <si>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</si>
  <si>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</si>
  <si>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</si>
  <si>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</si>
  <si>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</si>
  <si>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</si>
  <si>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</si>
  <si>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</si>
  <si>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</si>
  <si>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</si>
  <si>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</si>
  <si>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</si>
  <si>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</si>
  <si>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</si>
  <si>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</si>
  <si>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</si>
  <si>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</si>
  <si>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</si>
  <si>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</si>
  <si>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</si>
  <si>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</si>
  <si>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</si>
  <si>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</si>
  <si>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</si>
  <si>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</si>
  <si>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</si>
  <si>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</si>
  <si>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</si>
  <si>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</si>
  <si>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</si>
  <si>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</si>
  <si>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</si>
  <si>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</si>
  <si>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</si>
  <si>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</si>
  <si>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</si>
  <si>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</si>
  <si>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</si>
  <si>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</si>
  <si>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</si>
  <si>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</si>
  <si>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</si>
  <si>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</si>
  <si>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</si>
  <si>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</si>
  <si>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</si>
  <si>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</si>
  <si>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</si>
  <si>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</si>
  <si>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</si>
  <si>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</si>
  <si>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</si>
  <si>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</si>
  <si>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</si>
  <si>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</si>
  <si>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</si>
  <si>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</si>
  <si>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</si>
  <si>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</si>
  <si>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</si>
  <si>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</si>
  <si>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</si>
  <si>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</si>
  <si>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</si>
  <si>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</si>
  <si>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</si>
  <si>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</si>
  <si>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</si>
  <si>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</si>
  <si>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</si>
  <si>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</si>
  <si>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</si>
  <si>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</si>
  <si>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</si>
  <si>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</si>
  <si>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</si>
  <si>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</si>
  <si>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</si>
  <si>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</si>
  <si>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</si>
  <si>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</si>
  <si>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</si>
  <si>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</si>
  <si>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</si>
  <si>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</si>
  <si>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</si>
  <si>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</si>
  <si>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</si>
  <si>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</si>
  <si>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</si>
  <si>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</si>
  <si>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</si>
  <si>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</si>
  <si>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</si>
  <si>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</si>
  <si>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</si>
  <si>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</si>
  <si>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</si>
  <si>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</si>
  <si>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</si>
  <si>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</si>
  <si>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</si>
  <si>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</si>
  <si>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</si>
  <si>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</si>
  <si>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</si>
  <si>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</si>
  <si>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</si>
  <si>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</si>
  <si>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</si>
  <si>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</si>
  <si>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</si>
  <si>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</si>
  <si>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</si>
  <si>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</si>
  <si>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</si>
  <si>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</si>
  <si>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</si>
  <si>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</si>
  <si>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</si>
  <si>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</si>
  <si>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</si>
  <si>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</si>
  <si>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</si>
  <si>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</si>
  <si>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</si>
  <si>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</si>
  <si>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</si>
  <si>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</si>
  <si>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</si>
  <si>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</si>
  <si>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</si>
  <si>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</si>
  <si>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</si>
  <si>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</si>
  <si>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</si>
  <si>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</si>
  <si>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</si>
  <si>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</si>
  <si>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</si>
  <si>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</si>
  <si>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</si>
  <si>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</si>
  <si>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</si>
  <si>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</si>
  <si>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</si>
  <si>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</si>
  <si>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</si>
  <si>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</si>
  <si>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</si>
  <si>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</si>
  <si>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</si>
  <si>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</si>
  <si>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</si>
  <si>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</si>
  <si>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</si>
  <si>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</si>
  <si>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</si>
  <si>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</si>
  <si>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</si>
  <si>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</si>
  <si>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</si>
  <si>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</si>
  <si>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</si>
  <si>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</si>
  <si>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</si>
  <si>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</si>
  <si>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</si>
  <si>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</si>
  <si>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</si>
  <si>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</si>
  <si>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</si>
  <si>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</si>
  <si>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</si>
  <si>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</si>
  <si>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</si>
  <si>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</si>
  <si>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</si>
  <si>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</si>
  <si>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</si>
  <si>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</si>
  <si>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</si>
  <si>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</si>
  <si>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</si>
  <si>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</si>
  <si>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</si>
  <si>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</si>
  <si>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</si>
  <si>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</si>
  <si>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</si>
  <si>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</si>
  <si>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</si>
  <si>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</si>
  <si>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</si>
  <si>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</si>
  <si>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</si>
  <si>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</si>
  <si>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</si>
  <si>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</si>
  <si>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</si>
  <si>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</si>
  <si>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</si>
  <si>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</si>
  <si>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</si>
  <si>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</si>
  <si>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</si>
  <si>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</si>
  <si>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</si>
  <si>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</si>
  <si>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</si>
  <si>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</si>
  <si>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</si>
  <si>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</si>
  <si>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</si>
  <si>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</si>
  <si>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</si>
  <si>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</si>
  <si>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</si>
  <si>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</si>
  <si>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</si>
  <si>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</si>
  <si>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</si>
  <si>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</si>
  <si>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</si>
  <si>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</si>
  <si>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</si>
  <si>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</si>
  <si>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</si>
  <si>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</si>
  <si>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</si>
  <si>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</si>
  <si>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</si>
  <si>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</si>
  <si>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</si>
  <si>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</si>
  <si>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</si>
  <si>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</si>
  <si>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</si>
  <si>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</si>
  <si>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</si>
  <si>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</si>
  <si>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</si>
  <si>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</si>
  <si>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</si>
  <si>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</si>
  <si>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</si>
  <si>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</si>
  <si>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</si>
  <si>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</si>
  <si>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</si>
  <si>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</si>
  <si>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</si>
  <si>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</si>
  <si>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</si>
  <si>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</si>
  <si>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</si>
  <si>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</si>
  <si>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</si>
  <si>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</si>
  <si>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</si>
  <si>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</si>
  <si>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</si>
  <si>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</si>
  <si>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</si>
  <si>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</si>
  <si>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</si>
  <si>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</si>
  <si>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</si>
  <si>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</si>
  <si>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</si>
  <si>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</si>
  <si>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</si>
  <si>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</si>
  <si>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</si>
  <si>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</si>
  <si>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</si>
  <si>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</si>
  <si>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</si>
  <si>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</si>
  <si>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</si>
  <si>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</si>
  <si>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</si>
  <si>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</si>
  <si>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</si>
  <si>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</si>
  <si>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</si>
  <si>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</si>
  <si>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</si>
  <si>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</si>
  <si>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</si>
  <si>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</si>
  <si>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</si>
  <si>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</si>
  <si>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</si>
  <si>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</si>
  <si>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</si>
  <si>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</si>
  <si>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</si>
  <si>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</si>
  <si>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</si>
  <si>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</si>
  <si>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</si>
  <si>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</si>
  <si>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</si>
  <si>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</si>
  <si>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</si>
  <si>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</si>
  <si>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</si>
  <si>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</si>
  <si>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</si>
  <si>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</si>
  <si>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</si>
  <si>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</si>
  <si>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</si>
  <si>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</si>
  <si>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</si>
  <si>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</si>
  <si>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</si>
  <si>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</si>
  <si>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</si>
  <si>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</si>
  <si>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</si>
  <si>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</si>
  <si>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</si>
  <si>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</si>
  <si>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</si>
  <si>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</si>
  <si>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</si>
  <si>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</si>
  <si>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</si>
  <si>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</si>
  <si>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</si>
  <si>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</si>
  <si>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</si>
  <si>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</si>
  <si>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</si>
  <si>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</si>
  <si>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</si>
  <si>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</si>
  <si>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</si>
  <si>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</si>
  <si>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</si>
  <si>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</si>
  <si>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</si>
  <si>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</si>
  <si>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</si>
  <si>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</si>
  <si>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</si>
  <si>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</si>
  <si>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</si>
  <si>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</si>
  <si>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</si>
  <si>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</si>
  <si>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</si>
  <si>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</si>
  <si>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</si>
  <si>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</si>
  <si>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</si>
  <si>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</si>
  <si>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</si>
  <si>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</si>
  <si>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</si>
  <si>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</si>
  <si>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</si>
  <si>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</si>
  <si>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</si>
  <si>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</si>
  <si>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</si>
  <si>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</si>
  <si>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</si>
  <si>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</si>
  <si>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</si>
  <si>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</si>
  <si>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</si>
  <si>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</si>
  <si>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</si>
  <si>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</si>
  <si>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</si>
  <si>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</si>
  <si>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</si>
  <si>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</si>
  <si>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</si>
  <si>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</si>
  <si>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</si>
  <si>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</si>
  <si>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</si>
  <si>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</si>
  <si>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</si>
  <si>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</si>
  <si>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</si>
  <si>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</si>
  <si>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</si>
  <si>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</si>
  <si>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</si>
  <si>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</si>
  <si>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</si>
  <si>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</si>
  <si>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</si>
  <si>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</si>
  <si>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</si>
  <si>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</si>
  <si>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</si>
  <si>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</si>
  <si>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</si>
  <si>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</si>
  <si>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</si>
  <si>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</si>
  <si>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</si>
  <si>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</si>
  <si>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</si>
  <si>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</si>
  <si>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</si>
  <si>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</si>
  <si>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</si>
  <si>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</si>
  <si>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</si>
  <si>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</si>
  <si>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</si>
  <si>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</si>
  <si>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</si>
  <si>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</si>
  <si>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</si>
  <si>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</si>
  <si>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</si>
  <si>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</si>
  <si>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</si>
  <si>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</si>
  <si>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</si>
  <si>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</si>
  <si>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</si>
  <si>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</si>
  <si>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</si>
  <si>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</si>
  <si>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</si>
  <si>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</si>
  <si>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</si>
  <si>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</si>
  <si>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</si>
  <si>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</si>
  <si>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</si>
  <si>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</si>
  <si>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</si>
  <si>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</si>
  <si>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</si>
  <si>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</si>
  <si>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</si>
  <si>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</si>
  <si>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</si>
  <si>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</si>
  <si>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</si>
  <si>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</si>
  <si>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</si>
  <si>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</si>
  <si>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</si>
  <si>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</si>
  <si>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</si>
  <si>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</si>
  <si>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</si>
  <si>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</si>
  <si>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</si>
  <si>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</si>
  <si>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</si>
  <si>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</si>
  <si>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</si>
  <si>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</si>
  <si>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</si>
  <si>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</si>
  <si>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</si>
  <si>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</si>
  <si>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</si>
  <si>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</si>
  <si>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</si>
  <si>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</si>
  <si>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</si>
  <si>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</si>
  <si>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</si>
  <si>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</si>
  <si>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</si>
  <si>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</si>
  <si>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</si>
  <si>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</si>
  <si>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</si>
  <si>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</si>
  <si>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</si>
  <si>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</si>
  <si>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</si>
  <si>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</si>
  <si>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</si>
  <si>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</si>
  <si>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</si>
  <si>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</si>
  <si>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</si>
  <si>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</si>
  <si>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</si>
  <si>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</si>
  <si>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</si>
  <si>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</si>
  <si>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</si>
  <si>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</si>
  <si>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</si>
  <si>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</si>
  <si>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</si>
  <si>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</si>
  <si>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</si>
  <si>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</si>
  <si>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</si>
  <si>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</si>
  <si>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</si>
  <si>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</si>
  <si>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</si>
  <si>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</si>
  <si>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</si>
  <si>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</si>
  <si>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</si>
  <si>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</si>
  <si>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</si>
  <si>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</si>
  <si>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</si>
  <si>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</si>
  <si>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</si>
  <si>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</si>
  <si>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</si>
  <si>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</si>
  <si>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</si>
  <si>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</si>
  <si>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</si>
  <si>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</si>
  <si>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</si>
  <si>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</si>
  <si>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</si>
  <si>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</si>
  <si>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</si>
  <si>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</si>
  <si>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</si>
  <si>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</si>
  <si>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</si>
  <si>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</si>
  <si>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</si>
  <si>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</si>
  <si>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</si>
  <si>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</si>
  <si>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</si>
  <si>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</si>
  <si>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</si>
  <si>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</si>
  <si>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</si>
  <si>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</si>
  <si>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</si>
  <si>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</si>
  <si>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</si>
  <si>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</si>
  <si>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</si>
  <si>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</si>
  <si>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</si>
  <si>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</si>
  <si>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</si>
  <si>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</si>
  <si>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</si>
  <si>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</si>
  <si>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</si>
  <si>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</si>
  <si>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</si>
  <si>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</si>
  <si>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</si>
  <si>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</si>
  <si>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</si>
  <si>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</si>
  <si>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</si>
  <si>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</si>
  <si>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</si>
  <si>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</si>
  <si>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</si>
  <si>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</si>
  <si>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</si>
  <si>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</si>
  <si>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</si>
  <si>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</si>
  <si>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</si>
  <si>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</si>
  <si>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</si>
  <si>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</si>
  <si>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</si>
  <si>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</si>
  <si>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</si>
  <si>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</si>
  <si>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</si>
  <si>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</si>
  <si>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</si>
  <si>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</si>
  <si>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</si>
  <si>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</si>
  <si>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</si>
  <si>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</si>
  <si>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</si>
  <si>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</si>
  <si>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</si>
  <si>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</si>
  <si>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</si>
  <si>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</si>
  <si>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</si>
  <si>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</si>
  <si>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</si>
  <si>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</si>
  <si>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</si>
  <si>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</si>
  <si>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</si>
  <si>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</si>
  <si>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</si>
  <si>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</si>
  <si>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</si>
  <si>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</si>
  <si>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</si>
  <si>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</si>
  <si>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</si>
  <si>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</si>
  <si>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</si>
  <si>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</si>
  <si>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</si>
  <si>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</si>
  <si>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</si>
  <si>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</si>
  <si>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</si>
  <si>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</si>
  <si>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</si>
  <si>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</si>
  <si>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</si>
  <si>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</si>
  <si>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</si>
  <si>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</si>
  <si>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</si>
  <si>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</si>
  <si>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</si>
  <si>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</si>
  <si>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</si>
  <si>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</si>
  <si>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</si>
  <si>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</si>
  <si>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</si>
  <si>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</si>
  <si>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</si>
  <si>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</si>
  <si>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</si>
  <si>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</si>
  <si>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</si>
  <si>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</si>
  <si>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</si>
  <si>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</si>
  <si>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</si>
  <si>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</si>
  <si>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</si>
  <si>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</si>
  <si>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</si>
  <si>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</si>
  <si>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</si>
  <si>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</si>
  <si>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</si>
  <si>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</si>
  <si>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</si>
  <si>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</si>
  <si>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</si>
  <si>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</si>
  <si>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</si>
  <si>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</si>
  <si>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</si>
  <si>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</si>
  <si>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</si>
  <si>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</si>
  <si>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</si>
  <si>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</si>
  <si>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</si>
  <si>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</si>
  <si>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</si>
  <si>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</si>
  <si>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</si>
  <si>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</si>
  <si>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</si>
  <si>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</si>
  <si>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</si>
  <si>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</si>
  <si>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</si>
  <si>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</si>
  <si>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</si>
  <si>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</si>
  <si>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</si>
  <si>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</si>
  <si>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</si>
  <si>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</si>
  <si>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</si>
  <si>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</si>
  <si>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</si>
  <si>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</si>
  <si>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</si>
  <si>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</si>
  <si>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</si>
  <si>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</si>
  <si>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</si>
  <si>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</si>
  <si>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</si>
  <si>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</si>
  <si>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</si>
  <si>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</si>
  <si>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</si>
  <si>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</si>
  <si>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</si>
  <si>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</si>
  <si>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</si>
  <si>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</si>
  <si>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</si>
  <si>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</si>
  <si>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</si>
  <si>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</si>
  <si>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</si>
  <si>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</si>
  <si>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</si>
  <si>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</si>
  <si>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</si>
  <si>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</si>
  <si>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</si>
  <si>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</si>
  <si>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</si>
  <si>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</si>
  <si>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</si>
  <si>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</si>
  <si>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</si>
  <si>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</si>
  <si>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</si>
  <si>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</si>
  <si>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</si>
  <si>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</si>
  <si>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</si>
  <si>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</si>
  <si>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</si>
  <si>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</si>
  <si>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</si>
  <si>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</si>
  <si>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</si>
  <si>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</si>
  <si>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</si>
  <si>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</si>
  <si>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</si>
  <si>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</si>
  <si>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</si>
  <si>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</si>
  <si>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</si>
  <si>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</si>
  <si>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</si>
  <si>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</si>
  <si>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</si>
  <si>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</si>
  <si>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</si>
  <si>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</si>
  <si>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</si>
  <si>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</si>
  <si>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</si>
  <si>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</si>
  <si>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</si>
  <si>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</si>
  <si>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</si>
  <si>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</si>
  <si>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</si>
  <si>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</si>
  <si>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</si>
  <si>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</si>
  <si>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</si>
  <si>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</si>
  <si>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</si>
  <si>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</si>
  <si>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</si>
  <si>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</si>
  <si>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</si>
  <si>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</si>
  <si>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</si>
  <si>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</si>
  <si>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</si>
  <si>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</si>
  <si>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</si>
  <si>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</si>
  <si>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</si>
  <si>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</si>
  <si>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</si>
  <si>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</si>
  <si>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</si>
  <si>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</si>
  <si>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</si>
  <si>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</si>
  <si>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</si>
  <si>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</si>
  <si>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</si>
  <si>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</si>
  <si>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</si>
  <si>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</si>
  <si>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</si>
  <si>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</si>
  <si>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</si>
  <si>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</si>
  <si>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</si>
  <si>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</si>
  <si>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</si>
  <si>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</si>
  <si>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</si>
  <si>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</si>
  <si>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</si>
  <si>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</si>
  <si>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</si>
  <si>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</si>
  <si>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</si>
  <si>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</si>
  <si>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</si>
  <si>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</si>
  <si>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</si>
  <si>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</si>
  <si>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</si>
  <si>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</si>
  <si>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</si>
  <si>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</si>
  <si>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</si>
  <si>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</si>
  <si>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</si>
  <si>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</si>
  <si>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</si>
  <si>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</si>
  <si>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</si>
  <si>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</si>
  <si>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</si>
  <si>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</si>
  <si>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</si>
  <si>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</si>
  <si>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</si>
  <si>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</si>
  <si>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</si>
  <si>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</si>
  <si>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</si>
  <si>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</si>
  <si>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</si>
  <si>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</si>
  <si>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</si>
  <si>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</si>
  <si>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</si>
  <si>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</si>
  <si>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</si>
  <si>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</si>
  <si>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</si>
  <si>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</si>
  <si>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</si>
  <si>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</si>
  <si>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</si>
  <si>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</si>
  <si>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</si>
  <si>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</si>
  <si>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</si>
  <si>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</si>
  <si>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</si>
  <si>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</si>
  <si>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</si>
  <si>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</si>
  <si>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</si>
  <si>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</si>
  <si>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</si>
  <si>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</si>
  <si>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</si>
  <si>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</si>
  <si>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</si>
  <si>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</si>
  <si>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</si>
  <si>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</si>
  <si>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</si>
  <si>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</si>
  <si>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</si>
  <si>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</si>
  <si>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</si>
  <si>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</si>
  <si>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</si>
  <si>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</si>
  <si>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</si>
  <si>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</si>
  <si>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</si>
  <si>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</si>
  <si>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</si>
  <si>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</si>
  <si>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</si>
  <si>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</si>
  <si>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</si>
  <si>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</si>
  <si>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</si>
  <si>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</si>
  <si>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</si>
  <si>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</si>
  <si>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</si>
  <si>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</si>
  <si>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</si>
  <si>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</si>
  <si>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</si>
  <si>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</si>
  <si>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</si>
  <si>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</si>
  <si>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</si>
  <si>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</si>
  <si>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</si>
  <si>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</si>
  <si>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</si>
  <si>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</si>
  <si>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</si>
  <si>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</si>
  <si>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</si>
  <si>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</si>
  <si>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</si>
  <si>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</si>
  <si>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</si>
  <si>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</si>
  <si>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</si>
  <si>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</si>
  <si>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</si>
  <si>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</si>
  <si>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</si>
  <si>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</si>
  <si>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</si>
  <si>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</si>
  <si>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</si>
  <si>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</si>
  <si>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</si>
  <si>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</si>
  <si>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</si>
  <si>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</si>
  <si>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</si>
  <si>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</si>
  <si>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</si>
  <si>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</si>
  <si>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</si>
  <si>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</si>
  <si>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</si>
  <si>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</si>
  <si>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</si>
  <si>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</si>
  <si>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</si>
  <si>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</si>
  <si>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</si>
  <si>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</si>
  <si>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</si>
  <si>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</si>
  <si>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</si>
  <si>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</si>
  <si>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</si>
  <si>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</si>
  <si>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</si>
  <si>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</si>
  <si>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</si>
  <si>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</si>
  <si>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</si>
  <si>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</si>
  <si>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</si>
  <si>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</si>
  <si>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</si>
  <si>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</si>
  <si>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</si>
  <si>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</si>
  <si>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</si>
  <si>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</si>
  <si>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</si>
  <si>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</si>
  <si>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</si>
  <si>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</si>
  <si>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</si>
  <si>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</si>
  <si>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</si>
  <si>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</si>
  <si>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</si>
  <si>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</si>
  <si>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</si>
  <si>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</si>
  <si>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</si>
  <si>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</si>
  <si>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</si>
  <si>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</si>
  <si>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</si>
  <si>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</si>
  <si>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</si>
  <si>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</si>
  <si>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</si>
  <si>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</si>
  <si>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</si>
  <si>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</si>
  <si>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</si>
  <si>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</si>
  <si>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</si>
  <si>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</si>
  <si>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</si>
  <si>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</si>
  <si>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</si>
  <si>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</si>
  <si>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</si>
  <si>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</si>
  <si>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</si>
  <si>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</si>
  <si>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</si>
  <si>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</si>
  <si>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</si>
  <si>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</si>
  <si>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</si>
  <si>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</si>
  <si>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</si>
  <si>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</si>
  <si>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</si>
  <si>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</si>
  <si>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</si>
  <si>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</si>
  <si>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</si>
  <si>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</si>
  <si>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</si>
  <si>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</si>
  <si>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</si>
  <si>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</si>
  <si>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</si>
  <si>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</si>
  <si>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</si>
  <si>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</si>
  <si>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</si>
  <si>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</si>
  <si>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</si>
  <si>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</si>
  <si>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</si>
  <si>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</si>
  <si>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</si>
  <si>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</si>
  <si>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</si>
  <si>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</si>
  <si>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</si>
  <si>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</si>
  <si>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</si>
  <si>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</si>
  <si>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</si>
  <si>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</si>
  <si>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</si>
  <si>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</si>
  <si>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</si>
  <si>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</si>
  <si>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</si>
  <si>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</si>
  <si>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</si>
  <si>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</si>
  <si>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</si>
  <si>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</si>
  <si>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</si>
  <si>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</si>
  <si>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</si>
  <si>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</si>
  <si>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</si>
  <si>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</si>
  <si>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</si>
  <si>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</si>
  <si>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</si>
  <si>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</si>
  <si>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</si>
  <si>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</si>
  <si>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</si>
  <si>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</si>
  <si>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</si>
  <si>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</si>
  <si>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</si>
  <si>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</si>
  <si>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</si>
  <si>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</si>
  <si>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</si>
  <si>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</si>
  <si>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</si>
  <si>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</si>
  <si>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</si>
  <si>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</si>
  <si>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</si>
  <si>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</si>
  <si>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</si>
  <si>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</si>
  <si>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</si>
  <si>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</si>
  <si>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</si>
  <si>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</si>
  <si>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</si>
  <si>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</si>
  <si>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</si>
  <si>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</si>
  <si>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</si>
  <si>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</si>
  <si>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</si>
  <si>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</si>
  <si>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</si>
  <si>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</si>
  <si>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</si>
  <si>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</si>
  <si>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</si>
  <si>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</si>
  <si>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</si>
  <si>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</si>
  <si>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</si>
  <si>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</si>
  <si>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</si>
  <si>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</si>
  <si>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</si>
  <si>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</si>
  <si>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</si>
  <si>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</si>
  <si>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</si>
  <si>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</si>
  <si>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</si>
  <si>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</si>
  <si>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</si>
  <si>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</si>
  <si>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</si>
  <si>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</si>
  <si>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</si>
  <si>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</si>
  <si>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</si>
  <si>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</si>
  <si>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</si>
  <si>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</si>
  <si>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</si>
  <si>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</si>
  <si>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</si>
  <si>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</si>
  <si>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</si>
  <si>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</si>
  <si>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</si>
  <si>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</si>
  <si>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</si>
  <si>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</si>
  <si>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</si>
  <si>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</si>
  <si>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</si>
  <si>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</si>
  <si>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</si>
  <si>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</si>
  <si>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</si>
  <si>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</si>
  <si>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</si>
  <si>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</si>
  <si>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</si>
  <si>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</si>
  <si>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</si>
  <si>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</si>
  <si>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</si>
  <si>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</si>
  <si>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</si>
  <si>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</si>
  <si>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</si>
  <si>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</si>
  <si>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</si>
  <si>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</si>
  <si>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</si>
  <si>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</si>
  <si>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</si>
  <si>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</si>
  <si>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</si>
  <si>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</si>
  <si>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</si>
  <si>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</si>
  <si>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</si>
  <si>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</si>
  <si>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</si>
  <si>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</si>
  <si>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</si>
  <si>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</si>
  <si>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</si>
  <si>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</si>
  <si>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</si>
  <si>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</si>
  <si>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</si>
  <si>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</si>
  <si>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</si>
  <si>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</si>
  <si>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</si>
  <si>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</si>
  <si>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</si>
  <si>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</si>
  <si>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</si>
  <si>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</si>
  <si>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</si>
  <si>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</si>
  <si>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</si>
  <si>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</si>
  <si>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</si>
  <si>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</si>
  <si>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</si>
  <si>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</si>
  <si>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</si>
  <si>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</si>
  <si>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</si>
  <si>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</si>
  <si>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</si>
  <si>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</si>
  <si>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</si>
  <si>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</si>
  <si>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</si>
  <si>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</si>
  <si>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</si>
  <si>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</si>
  <si>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</si>
  <si>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</si>
  <si>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</si>
  <si>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</si>
  <si>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</si>
  <si>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</si>
  <si>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</si>
  <si>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</si>
  <si>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</si>
  <si>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</si>
  <si>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</si>
  <si>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</si>
  <si>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</si>
  <si>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</si>
  <si>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</si>
  <si>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</si>
  <si>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</si>
  <si>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</si>
  <si>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</si>
  <si>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</si>
  <si>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</si>
  <si>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</si>
  <si>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</si>
  <si>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</si>
  <si>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</si>
  <si>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</si>
  <si>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</si>
  <si>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</si>
  <si>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</si>
  <si>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</si>
  <si>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</si>
  <si>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</si>
  <si>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</si>
  <si>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</si>
  <si>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</si>
  <si>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</si>
  <si>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</si>
  <si>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</si>
  <si>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</si>
  <si>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</si>
  <si>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</si>
  <si>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</si>
  <si>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</si>
  <si>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</si>
  <si>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</si>
  <si>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</si>
  <si>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</si>
  <si>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</si>
  <si>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</si>
  <si>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</si>
  <si>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</si>
  <si>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</si>
  <si>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</si>
  <si>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</si>
  <si>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</si>
  <si>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</si>
  <si>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</si>
  <si>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</si>
  <si>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</si>
  <si>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</si>
  <si>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</si>
  <si>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</si>
  <si>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</si>
  <si>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</si>
  <si>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</si>
  <si>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</si>
  <si>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</si>
  <si>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</si>
  <si>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</si>
  <si>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</si>
  <si>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</si>
  <si>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</si>
  <si>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</si>
  <si>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</si>
  <si>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</si>
  <si>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</si>
  <si>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</si>
  <si>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</si>
  <si>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</si>
  <si>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</si>
  <si>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</si>
  <si>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</si>
  <si>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</si>
  <si>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</si>
  <si>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</si>
  <si>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</si>
  <si>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</si>
  <si>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</si>
  <si>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</si>
  <si>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</si>
  <si>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</si>
  <si>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</si>
  <si>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</si>
  <si>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</si>
  <si>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</si>
  <si>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</si>
  <si>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</si>
  <si>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</si>
  <si>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</si>
  <si>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</si>
  <si>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</si>
  <si>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</si>
  <si>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</si>
  <si>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</si>
  <si>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</si>
  <si>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</si>
  <si>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</si>
  <si>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</si>
  <si>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</si>
  <si>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</si>
  <si>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</si>
  <si>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</si>
  <si>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</si>
  <si>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</si>
  <si>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</si>
  <si>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</si>
  <si>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</si>
  <si>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</si>
  <si>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</si>
  <si>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</si>
  <si>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</si>
  <si>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</si>
  <si>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</si>
  <si>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</si>
  <si>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</si>
  <si>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</si>
  <si>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</si>
  <si>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</si>
  <si>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</si>
  <si>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</si>
  <si>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</si>
  <si>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</si>
  <si>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</si>
  <si>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</si>
  <si>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</si>
  <si>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</si>
  <si>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</si>
  <si>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</si>
  <si>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</si>
  <si>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</si>
  <si>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</si>
  <si>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</si>
  <si>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</si>
  <si>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</si>
  <si>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</si>
  <si>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</si>
  <si>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</si>
  <si>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</si>
  <si>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</si>
  <si>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</si>
  <si>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</si>
  <si>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</si>
  <si>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</si>
  <si>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</si>
  <si>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</si>
  <si>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</si>
  <si>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</si>
  <si>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</si>
  <si>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</si>
  <si>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</si>
  <si>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</si>
  <si>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</si>
  <si>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</si>
  <si>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</si>
  <si>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</si>
  <si>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</si>
  <si>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</si>
  <si>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</si>
  <si>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</si>
  <si>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</si>
  <si>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</si>
  <si>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</si>
  <si>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</si>
  <si>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</si>
  <si>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</si>
  <si>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</si>
  <si>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</si>
  <si>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</si>
  <si>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</si>
  <si>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</si>
  <si>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</si>
  <si>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</si>
  <si>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</si>
  <si>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</si>
  <si>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</si>
  <si>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</si>
  <si>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</si>
  <si>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</si>
  <si>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</si>
  <si>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</si>
  <si>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</si>
  <si>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</si>
  <si>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</si>
  <si>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</si>
  <si>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</si>
  <si>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</si>
  <si>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</si>
  <si>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</si>
  <si>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</si>
  <si>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</si>
  <si>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</si>
  <si>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</si>
  <si>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</si>
  <si>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</si>
  <si>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</si>
  <si>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</si>
  <si>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</si>
  <si>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</si>
  <si>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</si>
  <si>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</si>
  <si>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</si>
  <si>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</si>
  <si>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</si>
  <si>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</si>
  <si>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</si>
  <si>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</si>
  <si>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</si>
  <si>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</si>
  <si>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</si>
  <si>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</si>
  <si>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</si>
  <si>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</si>
  <si>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</si>
  <si>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</si>
  <si>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</si>
  <si>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</si>
  <si>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</si>
  <si>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</si>
  <si>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</si>
  <si>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</si>
  <si>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</si>
  <si>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</si>
  <si>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</si>
  <si>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</si>
  <si>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</si>
  <si>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</si>
  <si>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</si>
  <si>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</si>
  <si>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</si>
  <si>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</si>
  <si>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</si>
  <si>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</si>
  <si>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</si>
  <si>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</si>
  <si>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</si>
  <si>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</si>
  <si>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</si>
  <si>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</si>
  <si>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</si>
  <si>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</si>
  <si>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</si>
  <si>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</si>
  <si>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</si>
  <si>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</si>
  <si>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</si>
  <si>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</si>
  <si>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</si>
  <si>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</si>
  <si>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</si>
  <si>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</si>
  <si>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</si>
  <si>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</si>
  <si>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</si>
  <si>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</si>
  <si>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</si>
  <si>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</si>
  <si>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</si>
  <si>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</si>
  <si>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</si>
  <si>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</si>
  <si>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</si>
  <si>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</si>
  <si>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</si>
  <si>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</si>
  <si>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</si>
  <si>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</si>
  <si>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</si>
  <si>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</si>
  <si>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</si>
  <si>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</si>
  <si>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</si>
  <si>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</si>
  <si>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</si>
  <si>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</si>
  <si>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</si>
  <si>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</si>
  <si>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</si>
  <si>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</si>
  <si>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</si>
  <si>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</si>
  <si>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</si>
  <si>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</si>
  <si>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</si>
  <si>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</si>
  <si>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</si>
  <si>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</si>
  <si>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</si>
  <si>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</si>
  <si>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</si>
  <si>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</si>
  <si>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</si>
  <si>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</si>
  <si>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</si>
  <si>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</si>
  <si>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</si>
  <si>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</si>
  <si>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</si>
  <si>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</si>
  <si>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</si>
  <si>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</si>
  <si>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</si>
  <si>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</si>
  <si>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</si>
  <si>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</si>
  <si>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</si>
  <si>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</si>
  <si>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</si>
  <si>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</si>
  <si>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</si>
  <si>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</si>
  <si>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</si>
  <si>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</si>
  <si>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</si>
  <si>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</si>
  <si>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</si>
  <si>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</si>
  <si>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</si>
  <si>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</si>
  <si>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</si>
  <si>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</si>
  <si>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</si>
  <si>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</si>
  <si>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</si>
  <si>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</si>
  <si>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</si>
  <si>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</si>
  <si>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</si>
  <si>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</si>
  <si>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</si>
  <si>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</si>
  <si>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</si>
  <si>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</si>
  <si>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</si>
  <si>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</si>
  <si>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</si>
  <si>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</si>
  <si>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</si>
  <si>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</si>
  <si>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</si>
  <si>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</si>
  <si>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</si>
  <si>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</si>
  <si>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</si>
  <si>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</si>
  <si>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</si>
  <si>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</si>
  <si>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</si>
  <si>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</si>
  <si>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</si>
  <si>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</si>
  <si>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</si>
  <si>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</si>
  <si>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</si>
  <si>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</si>
  <si>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</si>
  <si>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</si>
  <si>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</si>
  <si>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</si>
  <si>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</si>
  <si>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</si>
  <si>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</si>
  <si>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</si>
  <si>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</si>
  <si>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</si>
  <si>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</si>
  <si>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</si>
  <si>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</si>
  <si>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</si>
  <si>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</si>
  <si>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</si>
  <si>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</si>
  <si>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</si>
  <si>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</si>
  <si>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</si>
  <si>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</si>
  <si>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</si>
  <si>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</si>
  <si>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</si>
  <si>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</si>
  <si>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</si>
  <si>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</si>
  <si>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</si>
  <si>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</si>
  <si>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</si>
  <si>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</si>
  <si>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</si>
  <si>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</si>
  <si>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</si>
  <si>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</si>
  <si>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</si>
  <si>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</si>
  <si>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</si>
  <si>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</si>
  <si>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</si>
  <si>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</si>
  <si>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</si>
  <si>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</si>
  <si>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</si>
  <si>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</si>
  <si>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</si>
  <si>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</si>
  <si>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</si>
  <si>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</si>
  <si>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</si>
  <si>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</si>
  <si>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</si>
  <si>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</si>
  <si>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</si>
  <si>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</si>
  <si>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</si>
  <si>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</si>
  <si>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</si>
  <si>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</si>
  <si>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</si>
  <si>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</si>
  <si>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</si>
  <si>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</si>
  <si>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</si>
  <si>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</si>
  <si>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</si>
  <si>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</si>
  <si>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</si>
  <si>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</si>
  <si>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</si>
  <si>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</si>
  <si>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</si>
  <si>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</si>
  <si>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</si>
  <si>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</si>
  <si>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</si>
  <si>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</si>
  <si>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</si>
  <si>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</si>
  <si>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</si>
  <si>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</si>
  <si>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</si>
  <si>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</si>
  <si>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</si>
  <si>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</si>
  <si>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</si>
  <si>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</si>
  <si>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</si>
  <si>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</si>
  <si>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</si>
  <si>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</si>
  <si>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</si>
  <si>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</si>
  <si>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</si>
  <si>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</si>
  <si>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</si>
  <si>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</si>
  <si>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</si>
  <si>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</si>
  <si>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</si>
  <si>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</si>
  <si>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</si>
  <si>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</si>
  <si>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</si>
  <si>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</si>
  <si>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</si>
  <si>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</si>
  <si>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</si>
  <si>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</si>
  <si>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</si>
  <si>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</si>
  <si>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</si>
  <si>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</si>
  <si>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</si>
  <si>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</si>
  <si>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</si>
  <si>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</si>
  <si>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</si>
  <si>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</si>
  <si>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</si>
  <si>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</si>
  <si>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</si>
  <si>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</si>
  <si>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</si>
  <si>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</si>
  <si>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</si>
  <si>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</si>
  <si>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</si>
  <si>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</si>
  <si>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</si>
  <si>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</si>
  <si>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</si>
  <si>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</si>
  <si>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</si>
  <si>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</si>
  <si>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</si>
  <si>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</si>
  <si>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</si>
  <si>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</si>
  <si>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</si>
  <si>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</si>
  <si>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</si>
  <si>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</si>
  <si>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</si>
  <si>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</si>
  <si>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</si>
  <si>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</si>
  <si>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</si>
  <si>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</si>
  <si>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</si>
  <si>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</si>
  <si>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</si>
  <si>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</si>
  <si>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</si>
  <si>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</si>
  <si>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</si>
  <si>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</si>
  <si>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</si>
  <si>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</si>
  <si>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</si>
  <si>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</si>
  <si>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</si>
  <si>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</si>
  <si>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</si>
  <si>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</si>
  <si>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</si>
  <si>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</si>
  <si>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</si>
  <si>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</si>
  <si>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</si>
  <si>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</si>
  <si>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</si>
  <si>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</si>
  <si>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</si>
  <si>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</si>
  <si>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</si>
  <si>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</si>
  <si>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</si>
  <si>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</si>
  <si>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</si>
  <si>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</si>
  <si>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</si>
  <si>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</si>
  <si>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</si>
  <si>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</si>
  <si>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</si>
  <si>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</si>
  <si>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</si>
  <si>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</si>
  <si>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</si>
  <si>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</si>
  <si>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</si>
  <si>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</si>
  <si>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</si>
  <si>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</si>
  <si>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</si>
  <si>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</si>
  <si>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</si>
  <si>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</si>
  <si>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</si>
  <si>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</si>
  <si>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</si>
  <si>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</si>
  <si>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</si>
  <si>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</si>
  <si>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</si>
  <si>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</si>
  <si>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</si>
  <si>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</si>
  <si>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</si>
  <si>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</si>
  <si>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</si>
  <si>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</si>
  <si>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</si>
  <si>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</si>
  <si>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</si>
  <si>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</si>
  <si>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</si>
  <si>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</si>
  <si>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</si>
  <si>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</si>
  <si>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</si>
  <si>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</si>
  <si>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</si>
  <si>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</si>
  <si>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</si>
  <si>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</si>
  <si>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</si>
  <si>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</si>
  <si>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</si>
  <si>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</si>
  <si>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</si>
  <si>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</si>
  <si>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</si>
  <si>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</si>
  <si>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</si>
  <si>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</si>
  <si>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</si>
  <si>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</si>
  <si>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</si>
  <si>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</si>
  <si>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</si>
  <si>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</si>
  <si>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</si>
  <si>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</si>
  <si>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</si>
  <si>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</si>
  <si>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</si>
  <si>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</si>
  <si>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</si>
  <si>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</si>
  <si>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</si>
  <si>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</si>
  <si>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</si>
  <si>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</si>
  <si>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</si>
  <si>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</si>
  <si>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</si>
  <si>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</si>
  <si>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</si>
  <si>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</si>
  <si>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</si>
  <si>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</si>
  <si>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</si>
  <si>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</si>
  <si>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</si>
  <si>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</si>
  <si>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</si>
  <si>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</si>
  <si>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</si>
  <si>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</si>
  <si>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</si>
  <si>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</si>
  <si>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</si>
  <si>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</si>
  <si>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</si>
  <si>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</si>
  <si>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</si>
  <si>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</si>
  <si>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</si>
  <si>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</si>
  <si>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</si>
  <si>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</si>
  <si>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</si>
  <si>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</si>
  <si>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</si>
  <si>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</si>
  <si>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</si>
  <si>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</si>
  <si>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</si>
  <si>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</si>
  <si>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</si>
  <si>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</si>
  <si>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</si>
  <si>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</si>
  <si>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</si>
  <si>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</si>
  <si>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</si>
  <si>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</si>
  <si>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</si>
  <si>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</si>
  <si>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</si>
  <si>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</si>
  <si>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</si>
  <si>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</si>
  <si>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</si>
  <si>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</si>
  <si>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</si>
  <si>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</si>
  <si>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</si>
  <si>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</si>
  <si>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</si>
  <si>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</si>
  <si>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</si>
  <si>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</si>
  <si>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</si>
  <si>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</si>
  <si>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</si>
  <si>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</si>
  <si>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</si>
  <si>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</si>
  <si>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</si>
  <si>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</si>
  <si>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</si>
  <si>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</si>
  <si>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</si>
  <si>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</si>
  <si>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</si>
  <si>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</si>
  <si>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</si>
  <si>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</si>
  <si>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</si>
  <si>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</si>
  <si>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</si>
  <si>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</si>
  <si>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</si>
  <si>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</si>
  <si>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</si>
  <si>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</si>
  <si>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</si>
  <si>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</si>
  <si>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</si>
  <si>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</si>
  <si>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</si>
  <si>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</si>
  <si>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</si>
  <si>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</si>
  <si>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</si>
  <si>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</si>
  <si>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</si>
  <si>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</si>
  <si>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</si>
  <si>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</si>
  <si>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</si>
  <si>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</si>
  <si>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</si>
  <si>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</si>
  <si>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</si>
  <si>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</si>
  <si>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</si>
  <si>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</si>
  <si>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</si>
  <si>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</si>
  <si>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</si>
  <si>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</si>
  <si>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</si>
  <si>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</si>
  <si>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</si>
  <si>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</si>
  <si>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</si>
  <si>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</si>
  <si>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</si>
  <si>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</si>
  <si>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</si>
  <si>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</si>
  <si>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</si>
  <si>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</si>
  <si>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</si>
  <si>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</si>
  <si>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</si>
  <si>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</si>
  <si>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</si>
  <si>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</si>
  <si>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</si>
  <si>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</si>
  <si>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</si>
  <si>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</si>
  <si>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</si>
  <si>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</si>
  <si>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</si>
  <si>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</si>
  <si>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</si>
  <si>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</si>
  <si>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</si>
  <si>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</si>
  <si>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</si>
  <si>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</si>
  <si>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</si>
  <si>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</si>
  <si>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</si>
  <si>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</si>
  <si>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</si>
  <si>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</si>
  <si>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</si>
  <si>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</si>
  <si>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</si>
  <si>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</si>
  <si>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</si>
  <si>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</si>
  <si>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</si>
  <si>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</si>
  <si>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</si>
  <si>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</si>
  <si>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</si>
  <si>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</si>
  <si>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</si>
  <si>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</si>
  <si>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</si>
  <si>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</si>
  <si>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</si>
  <si>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</si>
  <si>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</si>
  <si>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</si>
  <si>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</si>
  <si>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</si>
  <si>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</si>
  <si>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</si>
  <si>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</si>
  <si>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</si>
  <si>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</si>
  <si>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</si>
  <si>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</si>
  <si>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</si>
  <si>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</si>
  <si>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</si>
  <si>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</si>
  <si>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</si>
  <si>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</si>
  <si>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</si>
  <si>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</si>
  <si>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</si>
  <si>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</si>
  <si>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</si>
  <si>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</si>
  <si>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</si>
  <si>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</si>
  <si>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</si>
  <si>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</si>
  <si>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</si>
  <si>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</si>
  <si>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</si>
  <si>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</si>
  <si>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</si>
  <si>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</si>
  <si>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</si>
  <si>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</si>
  <si>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</si>
  <si>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</si>
  <si>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</si>
  <si>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</si>
  <si>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</si>
  <si>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</si>
  <si>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</si>
  <si>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</si>
  <si>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</si>
  <si>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</si>
  <si>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</si>
  <si>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</si>
  <si>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</si>
  <si>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</si>
  <si>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</si>
  <si>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</si>
  <si>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</si>
  <si>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</si>
  <si>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</si>
  <si>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</si>
  <si>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</si>
  <si>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</si>
  <si>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</si>
  <si>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</si>
  <si>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</si>
  <si>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</si>
  <si>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</si>
  <si>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</si>
  <si>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</si>
  <si>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</si>
  <si>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</si>
  <si>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</si>
  <si>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</si>
  <si>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</si>
  <si>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</si>
  <si>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</si>
  <si>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</si>
  <si>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</si>
  <si>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</si>
  <si>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</si>
  <si>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</si>
  <si>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</si>
  <si>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</si>
  <si>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</si>
  <si>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</si>
  <si>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</si>
  <si>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</si>
  <si>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</si>
  <si>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</si>
  <si>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</si>
  <si>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</si>
  <si>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</si>
  <si>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</si>
  <si>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</si>
  <si>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</si>
  <si>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</si>
  <si>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</si>
  <si>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</si>
  <si>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</si>
  <si>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</si>
  <si>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</si>
  <si>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</si>
  <si>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</si>
  <si>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</si>
  <si>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</si>
  <si>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</si>
  <si>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</si>
  <si>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</si>
  <si>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</si>
  <si>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</si>
  <si>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</si>
  <si>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</si>
  <si>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</si>
  <si>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</si>
  <si>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</si>
  <si>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</si>
  <si>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</si>
  <si>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</si>
  <si>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</si>
  <si>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</si>
  <si>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</si>
  <si>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</si>
  <si>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</si>
  <si>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</si>
  <si>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</si>
  <si>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</si>
  <si>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</si>
  <si>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</si>
  <si>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</si>
  <si>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</si>
  <si>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</si>
  <si>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</si>
  <si>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</si>
  <si>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</si>
  <si>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</si>
  <si>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</si>
  <si>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</si>
  <si>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</si>
  <si>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</si>
  <si>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</si>
  <si>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</si>
  <si>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</si>
  <si>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</si>
  <si>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</si>
  <si>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</si>
  <si>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</si>
  <si>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</si>
  <si>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</si>
  <si>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</si>
  <si>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</si>
  <si>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</si>
  <si>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</si>
  <si>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</si>
  <si>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</si>
  <si>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</si>
  <si>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</si>
  <si>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</si>
  <si>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</si>
  <si>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</si>
  <si>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</si>
  <si>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</si>
  <si>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</si>
  <si>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</si>
  <si>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</si>
  <si>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</si>
  <si>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</si>
  <si>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</si>
  <si>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</si>
  <si>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</si>
  <si>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</si>
  <si>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</si>
  <si>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</si>
  <si>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</si>
  <si>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</si>
  <si>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</si>
  <si>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</si>
  <si>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</si>
  <si>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</si>
  <si>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</si>
  <si>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</si>
  <si>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</si>
  <si>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</si>
  <si>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</si>
  <si>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</si>
  <si>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</si>
  <si>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</si>
  <si>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</si>
  <si>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</si>
  <si>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</si>
  <si>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</si>
  <si>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</si>
  <si>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</si>
  <si>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</si>
  <si>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</si>
  <si>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</si>
  <si>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</si>
  <si>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</si>
  <si>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</si>
  <si>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</si>
  <si>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</si>
  <si>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</si>
  <si>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</si>
  <si>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</si>
  <si>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</si>
  <si>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</si>
  <si>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</si>
  <si>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</si>
  <si>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</si>
  <si>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</si>
  <si>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</si>
  <si>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</si>
  <si>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</si>
  <si>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</si>
  <si>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</si>
  <si>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</si>
  <si>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</si>
  <si>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</si>
  <si>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</si>
  <si>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</si>
  <si>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</si>
  <si>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</si>
  <si>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</si>
  <si>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</si>
  <si>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</si>
  <si>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</si>
  <si>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</si>
  <si>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</si>
  <si>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</si>
  <si>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</si>
  <si>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</si>
  <si>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</si>
  <si>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</si>
  <si>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</si>
  <si>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</si>
  <si>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</si>
  <si>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</si>
  <si>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</si>
  <si>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</si>
  <si>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</si>
  <si>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</si>
  <si>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</si>
  <si>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</si>
  <si>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</si>
  <si>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</si>
  <si>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</si>
  <si>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</si>
  <si>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</si>
  <si>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</si>
  <si>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</si>
  <si>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</si>
  <si>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</si>
  <si>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</si>
  <si>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</si>
  <si>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</si>
  <si>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</si>
  <si>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</si>
  <si>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</si>
  <si>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</si>
  <si>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</si>
  <si>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</si>
  <si>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</si>
  <si>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</si>
  <si>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</si>
  <si>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</si>
  <si>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</si>
  <si>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</si>
  <si>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</si>
  <si>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</si>
  <si>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</si>
  <si>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</si>
  <si>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</si>
  <si>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</si>
  <si>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</si>
  <si>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</si>
  <si>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</si>
  <si>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</si>
  <si>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</si>
  <si>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</si>
  <si>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</si>
  <si>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</si>
  <si>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</si>
  <si>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</si>
  <si>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</si>
  <si>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</si>
  <si>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</si>
  <si>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</si>
  <si>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</si>
  <si>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</si>
  <si>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</si>
  <si>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</si>
  <si>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</si>
  <si>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</si>
  <si>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</si>
  <si>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</si>
  <si>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</si>
  <si>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</si>
  <si>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</si>
  <si>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</si>
  <si>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</si>
  <si>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</si>
  <si>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</si>
  <si>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</si>
  <si>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</si>
  <si>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</si>
  <si>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</si>
  <si>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</si>
  <si>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</si>
  <si>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</si>
  <si>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</si>
  <si>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</si>
  <si>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</si>
  <si>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</si>
  <si>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</si>
  <si>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</si>
  <si>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</si>
  <si>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</si>
  <si>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</si>
  <si>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</si>
  <si>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</si>
  <si>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</si>
  <si>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</si>
  <si>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</si>
  <si>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</si>
  <si>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</si>
  <si>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</si>
  <si>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</si>
  <si>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</si>
  <si>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</si>
  <si>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</si>
  <si>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</si>
  <si>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</si>
  <si>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</si>
  <si>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</si>
  <si>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</si>
  <si>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</si>
  <si>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</si>
  <si>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</si>
  <si>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</si>
  <si>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</si>
  <si>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</si>
  <si>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</si>
  <si>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</si>
  <si>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</si>
  <si>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</si>
  <si>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</si>
  <si>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</si>
  <si>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</si>
  <si>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</si>
  <si>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</si>
  <si>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</si>
  <si>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</si>
  <si>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</si>
  <si>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</si>
  <si>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</si>
  <si>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</si>
  <si>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</si>
  <si>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</si>
  <si>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</si>
  <si>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</si>
  <si>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</si>
  <si>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</si>
  <si>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</si>
  <si>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</si>
  <si>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</si>
  <si>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</si>
  <si>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</si>
  <si>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</si>
  <si>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</si>
  <si>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</si>
  <si>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</si>
  <si>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</si>
  <si>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</si>
  <si>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</si>
  <si>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</si>
  <si>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</si>
  <si>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</si>
  <si>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</si>
  <si>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</si>
  <si>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</si>
  <si>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</si>
  <si>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</si>
  <si>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</si>
  <si>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</si>
  <si>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</si>
  <si>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</si>
  <si>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</si>
  <si>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</si>
  <si>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</si>
  <si>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</si>
  <si>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</si>
  <si>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</si>
  <si>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</si>
  <si>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</si>
  <si>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</si>
  <si>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</si>
  <si>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</si>
  <si>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</si>
  <si>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</si>
  <si>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</si>
  <si>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</si>
  <si>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</si>
  <si>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</si>
  <si>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</si>
  <si>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</si>
  <si>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</si>
  <si>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</si>
  <si>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</si>
  <si>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</si>
  <si>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</si>
  <si>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</si>
  <si>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</si>
  <si>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</si>
  <si>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</si>
  <si>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</si>
  <si>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</si>
  <si>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</si>
  <si>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</si>
  <si>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</si>
  <si>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</si>
  <si>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</si>
  <si>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</si>
  <si>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</si>
  <si>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</si>
  <si>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</si>
  <si>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</si>
  <si>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</si>
  <si>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</si>
  <si>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</si>
  <si>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</si>
  <si>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</si>
  <si>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</si>
  <si>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</si>
  <si>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</si>
  <si>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</si>
  <si>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</si>
  <si>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</si>
  <si>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</si>
  <si>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</si>
  <si>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</si>
  <si>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</si>
  <si>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</si>
  <si>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</si>
  <si>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</si>
  <si>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</si>
  <si>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</si>
  <si>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</si>
  <si>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</si>
  <si>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</si>
  <si>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</si>
  <si>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</si>
  <si>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</si>
  <si>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</si>
  <si>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</si>
  <si>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</si>
  <si>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</si>
  <si>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</si>
  <si>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</si>
  <si>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</si>
  <si>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</si>
  <si>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</si>
  <si>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</si>
  <si>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</si>
  <si>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</si>
  <si>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</si>
  <si>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</si>
  <si>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</si>
  <si>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</si>
  <si>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</si>
  <si>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</si>
  <si>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</si>
  <si>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</si>
  <si>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</si>
  <si>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</si>
  <si>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</si>
  <si>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</si>
  <si>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</si>
  <si>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</si>
  <si>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</si>
  <si>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</si>
  <si>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</si>
  <si>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</si>
  <si>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</si>
  <si>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</si>
  <si>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</si>
  <si>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</si>
  <si>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</si>
  <si>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</si>
  <si>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</si>
  <si>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</si>
  <si>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</si>
  <si>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</si>
  <si>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</si>
  <si>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</si>
  <si>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</si>
  <si>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</si>
  <si>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</si>
  <si>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</si>
  <si>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</si>
  <si>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</si>
  <si>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</si>
  <si>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</si>
  <si>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</si>
  <si>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</si>
  <si>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</si>
  <si>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</si>
  <si>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</si>
  <si>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</si>
  <si>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</si>
  <si>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</si>
  <si>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</si>
  <si>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</si>
  <si>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</si>
  <si>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</si>
  <si>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</si>
  <si>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</si>
  <si>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</si>
  <si>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</si>
  <si>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</si>
  <si>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</si>
  <si>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</si>
  <si>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</si>
  <si>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</si>
  <si>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</si>
  <si>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</si>
  <si>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</si>
  <si>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</si>
  <si>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</si>
  <si>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</si>
  <si>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</si>
  <si>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</si>
  <si>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</si>
  <si>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</si>
  <si>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</si>
  <si>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</si>
  <si>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</si>
  <si>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</si>
  <si>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</si>
  <si>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</si>
  <si>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</si>
  <si>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</si>
  <si>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</si>
  <si>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</si>
  <si>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</si>
  <si>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</si>
  <si>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</si>
  <si>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</si>
  <si>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</si>
  <si>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</si>
  <si>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</si>
  <si>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</si>
  <si>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</si>
  <si>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</si>
  <si>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</si>
  <si>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</si>
  <si>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</si>
  <si>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</si>
  <si>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</si>
  <si>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</si>
  <si>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</si>
  <si>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</si>
  <si>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</si>
  <si>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</si>
  <si>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</si>
  <si>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</si>
  <si>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</si>
  <si>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</si>
  <si>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</si>
  <si>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</si>
  <si>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</si>
  <si>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</si>
  <si>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</si>
  <si>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</si>
  <si>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</si>
  <si>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</si>
  <si>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</si>
  <si>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</si>
  <si>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</si>
  <si>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</si>
  <si>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</si>
  <si>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</si>
  <si>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</si>
  <si>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</si>
  <si>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</si>
  <si>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</si>
  <si>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</si>
  <si>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</si>
  <si>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</si>
  <si>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</si>
  <si>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</si>
  <si>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</si>
  <si>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</si>
  <si>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</si>
  <si>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</si>
  <si>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</si>
  <si>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</si>
  <si>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</si>
  <si>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</si>
  <si>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</si>
  <si>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</si>
  <si>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</si>
  <si>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</si>
  <si>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</si>
  <si>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</si>
  <si>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</si>
  <si>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</si>
  <si>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</si>
  <si>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</si>
  <si>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</si>
  <si>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</si>
  <si>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</si>
  <si>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</si>
  <si>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</si>
  <si>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</si>
  <si>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</si>
  <si>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</si>
  <si>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</si>
  <si>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</si>
  <si>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</si>
  <si>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</si>
  <si>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</si>
  <si>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</si>
  <si>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</si>
  <si>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</si>
  <si>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</si>
  <si>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</si>
  <si>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</si>
  <si>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</si>
  <si>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</si>
  <si>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</si>
  <si>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</si>
  <si>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</si>
  <si>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</si>
  <si>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</si>
  <si>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</si>
  <si>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</si>
  <si>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</si>
  <si>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</si>
  <si>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</si>
  <si>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</si>
  <si>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</si>
  <si>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</si>
  <si>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</si>
  <si>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</si>
  <si>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</si>
  <si>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</si>
  <si>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</si>
  <si>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</si>
  <si>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</si>
  <si>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</si>
  <si>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</si>
  <si>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</si>
  <si>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</si>
  <si>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</si>
  <si>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</si>
  <si>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</si>
  <si>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</si>
  <si>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</si>
  <si>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</si>
  <si>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</si>
  <si>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</si>
  <si>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</si>
  <si>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</si>
  <si>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</si>
  <si>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</si>
  <si>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</si>
  <si>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</si>
  <si>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</si>
  <si>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</si>
  <si>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</si>
  <si>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</si>
  <si>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</si>
  <si>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</si>
  <si>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</si>
  <si>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</si>
  <si>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</si>
  <si>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</si>
  <si>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</si>
  <si>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</si>
  <si>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</si>
  <si>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</si>
  <si>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</si>
  <si>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</si>
  <si>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</si>
  <si>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</si>
  <si>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</si>
  <si>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</si>
  <si>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</si>
  <si>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</si>
  <si>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</si>
  <si>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</si>
  <si>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</si>
  <si>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</si>
  <si>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</si>
  <si>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</si>
  <si>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</si>
  <si>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</si>
  <si>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</si>
  <si>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</si>
  <si>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</si>
  <si>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</si>
  <si>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</si>
  <si>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</si>
  <si>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</si>
  <si>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</si>
  <si>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</si>
  <si>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</si>
  <si>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</si>
  <si>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</si>
  <si>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</si>
  <si>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</si>
  <si>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</si>
  <si>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</si>
  <si>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</si>
  <si>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</si>
  <si>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</si>
  <si>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</si>
  <si>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</si>
  <si>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</si>
  <si>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</si>
  <si>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</si>
  <si>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</si>
  <si>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</si>
  <si>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</si>
  <si>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</si>
  <si>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</si>
  <si>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</si>
  <si>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</si>
  <si>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</si>
  <si>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</si>
  <si>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</si>
  <si>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</si>
  <si>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</si>
  <si>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</si>
  <si>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</si>
  <si>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</si>
  <si>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</si>
  <si>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</si>
  <si>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</si>
  <si>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</si>
  <si>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</si>
  <si>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</si>
  <si>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</si>
  <si>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</si>
  <si>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</si>
  <si>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</si>
  <si>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</si>
  <si>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</si>
  <si>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</si>
  <si>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</si>
  <si>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</si>
  <si>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</si>
  <si>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</si>
  <si>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</si>
  <si>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</si>
  <si>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</si>
  <si>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</si>
  <si>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</si>
  <si>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</si>
  <si>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</si>
  <si>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</si>
  <si>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</si>
  <si>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</si>
  <si>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</si>
  <si>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</si>
  <si>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</si>
  <si>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</si>
  <si>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</si>
  <si>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</si>
  <si>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</si>
  <si>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</si>
  <si>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</si>
  <si>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</si>
  <si>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</si>
  <si>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</si>
  <si>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</si>
  <si>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</si>
  <si>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</si>
  <si>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</si>
  <si>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</si>
  <si>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</si>
  <si>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</si>
  <si>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</si>
  <si>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</si>
  <si>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</si>
  <si>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</si>
  <si>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</si>
  <si>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</si>
  <si>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</si>
  <si>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</si>
  <si>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</si>
  <si>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</si>
  <si>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</si>
  <si>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</si>
  <si>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</si>
  <si>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</si>
  <si>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</si>
  <si>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</si>
  <si>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</si>
  <si>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</si>
  <si>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</si>
  <si>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</si>
  <si>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</si>
  <si>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</si>
  <si>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</si>
  <si>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</si>
  <si>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</si>
  <si>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</si>
  <si>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</si>
  <si>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</si>
  <si>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</si>
  <si>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</si>
  <si>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</si>
  <si>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</si>
  <si>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</si>
  <si>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</si>
  <si>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</si>
  <si>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</si>
  <si>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</si>
  <si>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</si>
  <si>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</si>
  <si>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</si>
  <si>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</si>
  <si>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</si>
  <si>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</si>
  <si>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</si>
  <si>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</si>
  <si>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</si>
  <si>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</si>
  <si>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</si>
  <si>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</si>
  <si>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</si>
  <si>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</si>
  <si>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</si>
  <si>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</si>
  <si>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</si>
  <si>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</si>
  <si>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</si>
  <si>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</si>
  <si>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</si>
  <si>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</si>
  <si>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</si>
  <si>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</si>
  <si>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</si>
  <si>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</si>
  <si>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</si>
  <si>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</si>
  <si>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</si>
  <si>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</si>
  <si>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</si>
  <si>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</si>
  <si>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</si>
  <si>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</si>
  <si>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</si>
  <si>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</si>
  <si>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</si>
  <si>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</si>
  <si>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</si>
  <si>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</si>
  <si>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</si>
  <si>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</si>
  <si>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</si>
  <si>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</si>
  <si>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</si>
  <si>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</si>
  <si>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</si>
  <si>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</si>
  <si>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</si>
  <si>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</si>
  <si>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</si>
  <si>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</si>
  <si>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</si>
  <si>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</si>
  <si>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</si>
  <si>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</si>
  <si>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</si>
  <si>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</si>
  <si>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</si>
  <si>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</si>
  <si>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</si>
  <si>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</si>
  <si>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</si>
  <si>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</si>
  <si>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</si>
  <si>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</si>
  <si>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</si>
  <si>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</si>
  <si>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</si>
  <si>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</si>
  <si>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</si>
  <si>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</si>
  <si>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</si>
  <si>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</si>
  <si>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</si>
  <si>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</si>
  <si>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</si>
  <si>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</si>
  <si>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</si>
  <si>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</si>
  <si>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</si>
  <si>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</si>
  <si>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</si>
  <si>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</si>
  <si>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</si>
  <si>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</si>
  <si>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</si>
  <si>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</si>
  <si>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</si>
  <si>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</si>
  <si>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</si>
  <si>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</si>
  <si>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</si>
  <si>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</si>
  <si>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</si>
  <si>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</si>
  <si>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</si>
  <si>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</si>
  <si>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</si>
  <si>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</si>
  <si>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</si>
  <si>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</si>
  <si>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</si>
  <si>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</si>
  <si>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</si>
  <si>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</si>
  <si>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</si>
  <si>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</si>
  <si>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</si>
  <si>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</si>
  <si>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</si>
  <si>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</si>
  <si>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</si>
  <si>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</si>
  <si>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</si>
  <si>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</si>
  <si>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</si>
  <si>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</si>
  <si>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</si>
  <si>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</si>
  <si>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</si>
  <si>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</si>
  <si>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</si>
  <si>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</si>
  <si>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</si>
  <si>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</si>
  <si>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</si>
  <si>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</si>
  <si>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</si>
  <si>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</si>
  <si>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</si>
  <si>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</si>
  <si>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</si>
  <si>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</si>
  <si>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</si>
  <si>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</si>
  <si>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</si>
  <si>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</si>
  <si>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</si>
  <si>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</si>
  <si>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</si>
  <si>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</si>
  <si>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</si>
  <si>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</si>
  <si>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</si>
  <si>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</si>
  <si>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</si>
  <si>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</si>
  <si>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</si>
  <si>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</si>
  <si>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</si>
  <si>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</si>
  <si>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</si>
  <si>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</si>
  <si>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</si>
  <si>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</si>
  <si>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</si>
  <si>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</si>
  <si>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</si>
  <si>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</si>
  <si>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</si>
  <si>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</si>
  <si>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</si>
  <si>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</si>
  <si>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</si>
  <si>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</si>
  <si>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</si>
  <si>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</si>
  <si>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</si>
  <si>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</si>
  <si>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</si>
  <si>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</si>
  <si>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</si>
  <si>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</si>
  <si>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</si>
  <si>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</si>
  <si>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</si>
  <si>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</si>
  <si>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</si>
  <si>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</si>
  <si>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</si>
  <si>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</si>
  <si>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</si>
  <si>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</si>
  <si>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</si>
  <si>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</si>
  <si>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</si>
  <si>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</si>
  <si>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</si>
  <si>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</si>
  <si>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</si>
  <si>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</si>
  <si>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</si>
  <si>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</si>
  <si>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</si>
  <si>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</si>
  <si>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</si>
  <si>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</si>
  <si>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</si>
  <si>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</si>
  <si>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</si>
  <si>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</si>
  <si>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</si>
  <si>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</si>
  <si>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</si>
  <si>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</si>
  <si>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</si>
  <si>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</si>
  <si>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</si>
  <si>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</si>
  <si>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</si>
  <si>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</si>
  <si>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</si>
  <si>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</si>
  <si>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</si>
  <si>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</si>
  <si>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</si>
  <si>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</si>
  <si>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</si>
  <si>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</si>
  <si>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</si>
  <si>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</si>
  <si>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</si>
  <si>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</si>
  <si>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</si>
  <si>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</si>
  <si>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</si>
  <si>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</si>
  <si>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</si>
  <si>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</si>
  <si>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</si>
  <si>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</si>
  <si>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</si>
  <si>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</si>
  <si>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</si>
  <si>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</si>
  <si>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</si>
  <si>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</si>
  <si>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</si>
  <si>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</si>
  <si>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</si>
  <si>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</si>
  <si>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</si>
  <si>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</si>
  <si>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</si>
  <si>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</si>
  <si>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</si>
  <si>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</si>
  <si>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</si>
  <si>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</si>
  <si>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</si>
  <si>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</si>
  <si>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</si>
  <si>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</si>
  <si>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</si>
  <si>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</si>
  <si>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</si>
  <si>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</si>
  <si>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</si>
  <si>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</si>
  <si>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</si>
  <si>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</si>
  <si>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</si>
  <si>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</si>
  <si>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</si>
  <si>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</si>
  <si>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</si>
  <si>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</si>
  <si>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</si>
  <si>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</si>
  <si>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</si>
  <si>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</si>
  <si>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</si>
  <si>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</si>
  <si>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</si>
  <si>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</si>
  <si>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</si>
  <si>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</si>
  <si>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</si>
  <si>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</si>
  <si>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</si>
  <si>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</si>
  <si>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</si>
  <si>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</si>
  <si>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</si>
  <si>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</si>
  <si>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</si>
  <si>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</si>
  <si>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</si>
  <si>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</si>
  <si>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</si>
  <si>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</si>
  <si>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</si>
  <si>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</si>
  <si>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</si>
  <si>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</si>
  <si>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</si>
  <si>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</si>
  <si>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</si>
  <si>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</si>
  <si>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</si>
  <si>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</si>
  <si>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</si>
  <si>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</si>
  <si>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</si>
  <si>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</si>
  <si>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</si>
  <si>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</si>
  <si>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</si>
  <si>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</si>
  <si>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</si>
  <si>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</si>
  <si>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</si>
  <si>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</si>
  <si>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</si>
  <si>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</si>
  <si>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</si>
  <si>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</si>
  <si>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</si>
  <si>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</si>
  <si>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</si>
  <si>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</si>
  <si>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</si>
  <si>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</si>
  <si>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</si>
  <si>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</si>
  <si>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</si>
  <si>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</si>
  <si>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</si>
  <si>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</si>
  <si>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</si>
  <si>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</si>
  <si>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</si>
  <si>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</si>
  <si>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</si>
  <si>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</si>
  <si>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</si>
  <si>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</si>
  <si>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</si>
  <si>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</si>
  <si>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</si>
  <si>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</si>
  <si>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</si>
  <si>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</si>
  <si>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</si>
  <si>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</si>
  <si>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</si>
  <si>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</si>
  <si>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</si>
  <si>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</si>
  <si>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</si>
  <si>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</si>
  <si>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</si>
  <si>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</si>
  <si>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</si>
  <si>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</si>
  <si>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</si>
  <si>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</si>
  <si>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</si>
  <si>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</si>
  <si>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</si>
  <si>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</si>
  <si>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</si>
  <si>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</si>
  <si>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</si>
  <si>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</si>
  <si>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</si>
  <si>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</si>
  <si>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</si>
  <si>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</si>
  <si>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</si>
  <si>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</si>
  <si>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</si>
  <si>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</si>
  <si>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</si>
  <si>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</si>
  <si>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</si>
  <si>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</si>
  <si>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</si>
  <si>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</si>
  <si>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</si>
  <si>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</si>
  <si>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</si>
  <si>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</si>
  <si>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</si>
  <si>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</si>
  <si>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</si>
  <si>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</si>
  <si>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</si>
  <si>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</si>
  <si>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</si>
  <si>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</si>
  <si>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</si>
  <si>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</si>
  <si>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</si>
  <si>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</si>
  <si>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</si>
  <si>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</si>
  <si>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</si>
  <si>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</si>
  <si>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</si>
  <si>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</si>
  <si>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</si>
  <si>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</si>
  <si>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</si>
  <si>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</si>
  <si>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</si>
  <si>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</si>
  <si>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</si>
  <si>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</si>
  <si>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</si>
  <si>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</si>
  <si>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</si>
  <si>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</si>
  <si>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</si>
  <si>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</si>
  <si>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</si>
  <si>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</si>
  <si>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</si>
  <si>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</si>
  <si>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</si>
  <si>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</si>
  <si>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</si>
  <si>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</si>
  <si>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</si>
  <si>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</si>
  <si>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</si>
  <si>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</si>
  <si>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</si>
  <si>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</si>
  <si>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</si>
  <si>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</si>
  <si>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</si>
  <si>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</si>
  <si>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</si>
  <si>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</si>
  <si>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</si>
  <si>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</si>
  <si>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</si>
  <si>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</si>
  <si>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</si>
  <si>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</si>
  <si>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</si>
  <si>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</si>
  <si>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</si>
  <si>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</si>
  <si>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</si>
  <si>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</si>
  <si>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</si>
  <si>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</si>
  <si>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</si>
  <si>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</si>
  <si>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</si>
  <si>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</si>
  <si>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</si>
  <si>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</si>
  <si>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</si>
  <si>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</si>
  <si>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</si>
  <si>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</si>
  <si>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</si>
  <si>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</si>
  <si>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</si>
  <si>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</si>
  <si>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</si>
  <si>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</si>
  <si>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</si>
  <si>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</si>
  <si>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</si>
  <si>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</si>
  <si>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</si>
  <si>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</si>
  <si>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</si>
  <si>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</si>
  <si>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</si>
  <si>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</si>
  <si>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</si>
  <si>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</si>
  <si>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</si>
  <si>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</si>
  <si>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</si>
  <si>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</si>
  <si>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</si>
  <si>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</si>
  <si>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</si>
  <si>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</si>
  <si>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</si>
  <si>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</si>
  <si>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</si>
  <si>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</si>
  <si>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</si>
  <si>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</si>
  <si>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</si>
  <si>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</si>
  <si>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</si>
  <si>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</si>
  <si>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</si>
  <si>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</si>
  <si>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</si>
  <si>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</si>
  <si>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</si>
  <si>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</si>
  <si>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</si>
  <si>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</si>
  <si>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</si>
  <si>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</si>
  <si>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</si>
  <si>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</si>
  <si>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</si>
  <si>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</si>
  <si>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</si>
  <si>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</si>
  <si>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</si>
  <si>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</si>
  <si>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</si>
  <si>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</si>
  <si>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</si>
  <si>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</si>
  <si>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</si>
  <si>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</si>
  <si>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</si>
  <si>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</si>
  <si>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</si>
  <si>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</si>
  <si>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</si>
  <si>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</si>
  <si>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</si>
  <si>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</si>
  <si>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</si>
  <si>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</si>
  <si>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</si>
  <si>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</si>
  <si>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</si>
  <si>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</si>
  <si>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</si>
  <si>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</si>
  <si>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</si>
  <si>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</si>
  <si>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</si>
  <si>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</si>
  <si>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</si>
  <si>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</si>
  <si>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</si>
  <si>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</si>
  <si>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</si>
  <si>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</si>
  <si>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</si>
  <si>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</si>
  <si>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</si>
  <si>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</si>
  <si>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</si>
  <si>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</si>
  <si>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</si>
  <si>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</si>
  <si>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</si>
  <si>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</si>
  <si>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</si>
  <si>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</si>
  <si>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</si>
  <si>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</si>
  <si>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</si>
  <si>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</si>
  <si>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</si>
  <si>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</si>
  <si>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</si>
  <si>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</si>
  <si>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</si>
  <si>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</si>
  <si>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</si>
  <si>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</si>
  <si>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</si>
  <si>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</si>
  <si>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</si>
  <si>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</si>
  <si>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</si>
  <si>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</si>
  <si>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</si>
  <si>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</si>
  <si>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</si>
  <si>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</si>
  <si>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</si>
  <si>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</si>
  <si>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</si>
  <si>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</si>
  <si>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</si>
  <si>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</si>
  <si>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</si>
  <si>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</si>
  <si>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</si>
  <si>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</si>
  <si>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</si>
  <si>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</si>
  <si>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</si>
  <si>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</si>
  <si>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</si>
  <si>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</si>
  <si>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</si>
  <si>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</si>
  <si>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</si>
  <si>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</si>
  <si>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</si>
  <si>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</si>
  <si>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</si>
  <si>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</si>
  <si>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</si>
  <si>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</si>
  <si>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</si>
  <si>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</si>
  <si>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</si>
  <si>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</si>
  <si>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</si>
  <si>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</si>
  <si>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</si>
  <si>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</si>
  <si>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</si>
  <si>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</si>
  <si>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</si>
  <si>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</si>
  <si>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</si>
  <si>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</si>
  <si>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</si>
  <si>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</si>
  <si>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</si>
  <si>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</si>
  <si>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</si>
  <si>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</si>
  <si>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</si>
  <si>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</si>
  <si>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</si>
  <si>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</si>
  <si>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</si>
  <si>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</si>
  <si>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</si>
  <si>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</si>
  <si>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</si>
  <si>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</si>
  <si>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</si>
  <si>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</si>
  <si>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</si>
  <si>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</si>
  <si>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</si>
  <si>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</si>
  <si>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</si>
  <si>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</si>
  <si>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</si>
  <si>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</si>
  <si>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</si>
  <si>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</si>
  <si>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</si>
  <si>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</si>
  <si>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</si>
  <si>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</si>
  <si>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</si>
  <si>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</si>
  <si>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</si>
  <si>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</si>
  <si>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</si>
  <si>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</si>
  <si>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</si>
  <si>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</si>
  <si>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</si>
  <si>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</si>
  <si>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</si>
  <si>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</si>
  <si>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</si>
  <si>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</si>
  <si>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</si>
  <si>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</si>
  <si>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</si>
  <si>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</si>
  <si>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</si>
  <si>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</si>
  <si>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</si>
  <si>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</si>
  <si>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</si>
  <si>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</si>
  <si>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</si>
  <si>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</si>
  <si>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</si>
  <si>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</si>
  <si>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</si>
  <si>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</si>
  <si>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</si>
  <si>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</si>
  <si>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</si>
  <si>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</si>
  <si>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</si>
  <si>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</si>
  <si>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</si>
  <si>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</si>
  <si>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</si>
  <si>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</si>
  <si>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</si>
  <si>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</si>
  <si>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</si>
  <si>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</si>
  <si>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</si>
  <si>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</si>
  <si>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</si>
  <si>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</si>
  <si>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</si>
  <si>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</si>
  <si>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</si>
  <si>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</si>
  <si>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</si>
  <si>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</si>
  <si>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</si>
  <si>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</si>
  <si>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</si>
  <si>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</si>
  <si>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</si>
  <si>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</si>
  <si>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</si>
  <si>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</si>
  <si>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</si>
  <si>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</si>
  <si>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</si>
  <si>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</si>
  <si>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</si>
  <si>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</si>
  <si>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</si>
  <si>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</si>
  <si>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</si>
  <si>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</si>
  <si>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</si>
  <si>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</si>
  <si>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</si>
  <si>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</si>
  <si>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</si>
  <si>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</si>
  <si>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</si>
  <si>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</si>
  <si>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</si>
  <si>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</si>
  <si>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</si>
  <si>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</si>
  <si>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</si>
  <si>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</si>
  <si>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</si>
  <si>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</si>
  <si>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</si>
  <si>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</si>
  <si>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</si>
  <si>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</si>
  <si>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</si>
  <si>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</si>
  <si>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</si>
  <si>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</si>
  <si>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</si>
  <si>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</si>
  <si>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</si>
  <si>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</si>
  <si>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</si>
  <si>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</si>
  <si>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</si>
  <si>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</si>
  <si>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</si>
  <si>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</si>
  <si>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</si>
  <si>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</si>
  <si>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</si>
  <si>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</si>
  <si>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</si>
  <si>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</si>
  <si>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</si>
  <si>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</si>
  <si>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</si>
  <si>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</si>
  <si>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</si>
  <si>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</si>
  <si>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</si>
  <si>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</si>
  <si>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</si>
  <si>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</si>
  <si>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</si>
  <si>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</si>
  <si>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</si>
  <si>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</si>
  <si>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</si>
  <si>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</si>
  <si>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</si>
  <si>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</si>
  <si>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</si>
  <si>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</si>
  <si>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</si>
  <si>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</si>
  <si>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</si>
  <si>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</si>
  <si>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</si>
  <si>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</si>
  <si>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</si>
  <si>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</si>
  <si>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</si>
  <si>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</si>
  <si>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</si>
  <si>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</si>
  <si>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</si>
  <si>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</si>
  <si>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</si>
  <si>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</si>
  <si>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</si>
  <si>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</si>
  <si>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</si>
  <si>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</si>
  <si>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</si>
  <si>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</si>
  <si>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</si>
  <si>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</si>
  <si>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</si>
  <si>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</si>
  <si>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</si>
  <si>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</si>
  <si>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</si>
  <si>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</si>
  <si>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</si>
  <si>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</si>
  <si>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</si>
  <si>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</si>
  <si>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</si>
  <si>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</si>
  <si>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</si>
  <si>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</si>
  <si>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</si>
  <si>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</si>
  <si>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</si>
  <si>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</si>
  <si>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</si>
  <si>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</si>
  <si>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</si>
  <si>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</si>
  <si>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</si>
  <si>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</si>
  <si>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</si>
  <si>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</si>
  <si>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</si>
  <si>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</si>
  <si>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</si>
  <si>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</si>
  <si>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</si>
  <si>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</si>
  <si>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</si>
  <si>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</si>
  <si>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</si>
  <si>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</si>
  <si>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</si>
  <si>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</si>
  <si>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</si>
  <si>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</si>
  <si>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</si>
  <si>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</si>
  <si>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</si>
  <si>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</si>
  <si>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</si>
  <si>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</si>
  <si>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</si>
  <si>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</si>
  <si>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</si>
  <si>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</si>
  <si>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</si>
  <si>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</si>
  <si>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</si>
  <si>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</si>
  <si>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</si>
  <si>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</si>
  <si>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</si>
  <si>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</si>
  <si>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</si>
  <si>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</si>
  <si>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</si>
  <si>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</si>
  <si>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</si>
  <si>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</si>
  <si>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</si>
  <si>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</si>
  <si>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</si>
  <si>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</si>
  <si>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</si>
  <si>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</si>
  <si>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</si>
  <si>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</si>
  <si>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</si>
  <si>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</si>
  <si>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</si>
  <si>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</si>
  <si>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</si>
  <si>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</si>
  <si>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</si>
  <si>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</si>
  <si>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</si>
  <si>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</si>
  <si>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</si>
  <si>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</si>
  <si>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</si>
  <si>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</si>
  <si>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</si>
  <si>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</si>
  <si>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</si>
  <si>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</si>
  <si>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</si>
  <si>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</si>
  <si>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</si>
  <si>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</si>
  <si>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</si>
  <si>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</si>
  <si>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</si>
  <si>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</si>
  <si>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</si>
  <si>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</si>
  <si>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</si>
  <si>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</si>
  <si>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</si>
  <si>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</si>
  <si>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</si>
  <si>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</si>
  <si>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</si>
  <si>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</si>
  <si>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</si>
  <si>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</si>
  <si>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</si>
  <si>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</si>
  <si>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</si>
  <si>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</si>
  <si>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</si>
  <si>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</si>
  <si>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</si>
  <si>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</si>
  <si>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</si>
  <si>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</si>
  <si>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</si>
  <si>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</si>
  <si>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</si>
  <si>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</si>
  <si>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</si>
  <si>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</si>
  <si>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</si>
  <si>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</si>
  <si>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</si>
  <si>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</si>
  <si>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</si>
  <si>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</si>
  <si>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</si>
  <si>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</si>
  <si>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</si>
  <si>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</si>
  <si>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</si>
  <si>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</si>
  <si>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</si>
  <si>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</si>
  <si>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</si>
  <si>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</si>
  <si>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</si>
  <si>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</si>
  <si>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</si>
  <si>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</si>
  <si>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</si>
  <si>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</si>
  <si>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</si>
  <si>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</si>
  <si>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</si>
  <si>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</si>
  <si>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</si>
  <si>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</si>
  <si>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</si>
  <si>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</si>
  <si>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</si>
  <si>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</si>
  <si>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</si>
  <si>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</si>
  <si>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</si>
  <si>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</si>
  <si>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</si>
  <si>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</si>
  <si>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</si>
  <si>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</si>
  <si>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</si>
  <si>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</si>
  <si>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</si>
  <si>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</si>
  <si>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</si>
  <si>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</si>
  <si>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</si>
  <si>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</si>
  <si>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</si>
  <si>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</si>
  <si>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</si>
  <si>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</si>
  <si>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</si>
  <si>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</si>
  <si>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</si>
  <si>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</si>
  <si>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</si>
  <si>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</si>
  <si>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</si>
  <si>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</si>
  <si>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</si>
  <si>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</si>
  <si>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</si>
  <si>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</si>
  <si>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</si>
  <si>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</si>
  <si>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</si>
  <si>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</si>
  <si>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</si>
  <si>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</si>
  <si>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</si>
  <si>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</si>
  <si>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</si>
  <si>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</si>
  <si>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</si>
  <si>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</si>
  <si>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</si>
  <si>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</si>
  <si>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</si>
  <si>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</si>
  <si>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</si>
  <si>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</si>
  <si>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</si>
  <si>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</si>
  <si>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</si>
  <si>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</si>
  <si>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</si>
  <si>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</si>
  <si>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</si>
  <si>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</si>
  <si>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</si>
  <si>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</si>
  <si>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</si>
  <si>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</si>
  <si>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</si>
  <si>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</si>
  <si>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</si>
  <si>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</si>
  <si>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</si>
  <si>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</si>
  <si>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</si>
  <si>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</si>
  <si>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</si>
  <si>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</si>
  <si>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</si>
  <si>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</si>
  <si>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</si>
  <si>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</si>
  <si>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</si>
  <si>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</si>
  <si>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</si>
  <si>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</si>
  <si>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</si>
  <si>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</si>
  <si>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</si>
  <si>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</si>
  <si>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</si>
  <si>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</si>
  <si>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</si>
  <si>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</si>
  <si>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</si>
  <si>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</si>
  <si>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</si>
  <si>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</si>
  <si>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</si>
  <si>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</si>
  <si>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</si>
  <si>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</si>
  <si>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</si>
  <si>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</si>
  <si>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</si>
  <si>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</si>
  <si>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</si>
  <si>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</si>
  <si>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</si>
  <si>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</si>
  <si>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</si>
  <si>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</si>
  <si>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</si>
  <si>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</si>
  <si>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</si>
  <si>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</si>
  <si>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</si>
  <si>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</si>
  <si>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</si>
  <si>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</si>
  <si>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</si>
  <si>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</si>
  <si>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</si>
  <si>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</si>
  <si>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</si>
  <si>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</si>
  <si>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</si>
  <si>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</si>
  <si>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</si>
  <si>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</si>
  <si>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</si>
  <si>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</si>
  <si>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</si>
  <si>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</si>
  <si>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</si>
  <si>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</si>
  <si>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</si>
  <si>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</si>
  <si>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</si>
  <si>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</si>
  <si>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</si>
  <si>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</si>
  <si>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</si>
  <si>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</si>
  <si>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</si>
  <si>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</si>
  <si>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</si>
  <si>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</si>
  <si>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</si>
  <si>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</si>
  <si>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</si>
  <si>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</si>
  <si>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</si>
  <si>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</si>
  <si>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</si>
  <si>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</si>
  <si>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</si>
  <si>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</si>
  <si>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</si>
  <si>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</si>
  <si>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</si>
  <si>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</si>
  <si>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</si>
  <si>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</si>
  <si>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</si>
  <si>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</si>
  <si>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</si>
  <si>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</si>
  <si>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</si>
  <si>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</si>
  <si>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</si>
  <si>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</si>
  <si>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</si>
  <si>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</si>
  <si>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</si>
  <si>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</si>
  <si>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</si>
  <si>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</si>
  <si>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</si>
  <si>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</si>
  <si>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</si>
  <si>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</si>
  <si>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</si>
  <si>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</si>
  <si>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</si>
  <si>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</si>
  <si>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</si>
  <si>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</si>
  <si>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</si>
  <si>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</si>
  <si>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</si>
  <si>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</si>
  <si>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</si>
  <si>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</si>
  <si>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</si>
  <si>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</si>
  <si>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</si>
  <si>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</si>
  <si>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</si>
  <si>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</si>
  <si>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</si>
  <si>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</si>
  <si>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</si>
  <si>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</si>
  <si>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</si>
  <si>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</si>
  <si>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</si>
  <si>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</si>
  <si>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</si>
  <si>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</si>
  <si>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</si>
  <si>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</si>
  <si>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</si>
  <si>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</si>
  <si>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</si>
  <si>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</si>
  <si>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</si>
  <si>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</si>
  <si>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</si>
  <si>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</si>
  <si>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</si>
  <si>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</si>
  <si>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</si>
  <si>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</si>
  <si>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</si>
  <si>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</si>
  <si>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</si>
  <si>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</si>
  <si>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</si>
  <si>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</si>
  <si>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</si>
  <si>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</si>
  <si>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</si>
  <si>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</si>
  <si>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</si>
  <si>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</si>
  <si>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</si>
  <si>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</si>
  <si>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</si>
  <si>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</si>
  <si>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</si>
  <si>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</si>
  <si>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</si>
  <si>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</si>
  <si>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</si>
  <si>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</si>
  <si>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</si>
  <si>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</si>
  <si>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</si>
  <si>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</si>
  <si>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</si>
  <si>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</si>
  <si>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</si>
  <si>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</si>
  <si>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</si>
  <si>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</si>
  <si>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</si>
  <si>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</si>
  <si>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</si>
  <si>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</si>
  <si>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</si>
  <si>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</si>
  <si>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</si>
  <si>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</si>
  <si>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</si>
  <si>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</si>
  <si>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</si>
  <si>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</si>
  <si>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</si>
  <si>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</si>
  <si>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</si>
  <si>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</si>
  <si>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</si>
  <si>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</si>
  <si>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</si>
  <si>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</si>
  <si>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</si>
  <si>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</si>
  <si>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</si>
  <si>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</si>
  <si>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</si>
  <si>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</si>
  <si>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</si>
  <si>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</si>
  <si>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</si>
  <si>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</si>
  <si>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</si>
  <si>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</si>
  <si>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</si>
  <si>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</si>
  <si>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</si>
  <si>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</si>
  <si>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</si>
  <si>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</si>
  <si>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</si>
  <si>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</si>
  <si>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</si>
  <si>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</si>
  <si>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</si>
  <si>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</si>
  <si>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</si>
  <si>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</si>
  <si>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</si>
  <si>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</si>
  <si>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</si>
  <si>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</si>
  <si>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</si>
  <si>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</si>
  <si>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</si>
  <si>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</si>
  <si>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</si>
  <si>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</si>
  <si>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</si>
  <si>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</si>
  <si>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</si>
  <si>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</si>
  <si>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</si>
  <si>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</si>
  <si>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</si>
  <si>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</si>
  <si>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</si>
  <si>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</si>
  <si>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</si>
  <si>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</si>
  <si>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</si>
  <si>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</si>
  <si>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</si>
  <si>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</si>
  <si>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</si>
  <si>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</si>
  <si>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</si>
  <si>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</si>
  <si>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</si>
  <si>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</si>
  <si>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</si>
  <si>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</si>
  <si>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</si>
  <si>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</si>
  <si>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</si>
  <si>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</si>
  <si>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</si>
  <si>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</si>
  <si>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</si>
  <si>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</si>
  <si>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</si>
  <si>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</si>
  <si>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</si>
  <si>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</si>
  <si>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</si>
  <si>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</si>
  <si>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</si>
  <si>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</si>
  <si>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</si>
  <si>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</si>
  <si>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</si>
  <si>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</si>
  <si>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</si>
  <si>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</si>
  <si>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</si>
  <si>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</si>
  <si>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</si>
  <si>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</si>
  <si>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</si>
  <si>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</si>
  <si>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</si>
  <si>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</si>
  <si>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</si>
  <si>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</si>
  <si>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</si>
  <si>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</si>
  <si>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</si>
  <si>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</si>
  <si>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</si>
  <si>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</si>
  <si>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</si>
  <si>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</si>
  <si>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</si>
  <si>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</si>
  <si>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</si>
  <si>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</si>
  <si>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</si>
  <si>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</si>
  <si>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</si>
  <si>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</si>
  <si>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</si>
  <si>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</si>
  <si>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</si>
  <si>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</si>
  <si>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</si>
  <si>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</si>
  <si>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</si>
  <si>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</si>
  <si>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</si>
  <si>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</si>
  <si>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</si>
  <si>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</si>
  <si>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</si>
  <si>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</si>
  <si>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</si>
  <si>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</si>
  <si>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</si>
  <si>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</si>
  <si>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</si>
  <si>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</si>
  <si>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</si>
  <si>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</si>
  <si>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</si>
  <si>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</si>
  <si>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</si>
  <si>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</si>
  <si>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</si>
  <si>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</si>
  <si>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</si>
  <si>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</si>
  <si>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</si>
  <si>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</si>
  <si>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</si>
  <si>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</si>
  <si>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</si>
  <si>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</si>
  <si>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</si>
  <si>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</si>
  <si>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</si>
  <si>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</si>
  <si>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</si>
  <si>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</si>
  <si>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</si>
  <si>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</si>
  <si>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</si>
  <si>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</si>
  <si>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</si>
  <si>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</si>
  <si>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</si>
  <si>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</si>
  <si>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</si>
  <si>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</si>
  <si>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</si>
  <si>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</si>
  <si>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</si>
  <si>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</si>
  <si>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</si>
  <si>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</si>
  <si>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</si>
  <si>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</si>
  <si>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</si>
  <si>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</si>
  <si>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</si>
  <si>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</si>
  <si>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</si>
  <si>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</si>
  <si>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</si>
  <si>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</si>
  <si>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</si>
  <si>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</si>
  <si>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</si>
  <si>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</si>
  <si>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</si>
  <si>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</si>
  <si>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</si>
  <si>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</si>
  <si>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</si>
  <si>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</si>
  <si>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</si>
  <si>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</si>
  <si>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</si>
  <si>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</si>
  <si>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</si>
  <si>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</si>
  <si>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</si>
  <si>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</si>
  <si>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</si>
  <si>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</si>
  <si>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</si>
  <si>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</si>
  <si>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</si>
  <si>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</si>
  <si>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</si>
  <si>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</si>
  <si>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</si>
  <si>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</si>
  <si>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</si>
  <si>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</si>
  <si>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</si>
  <si>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</si>
  <si>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</si>
  <si>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</si>
  <si>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</si>
  <si>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</si>
  <si>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</si>
  <si>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</si>
  <si>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</si>
  <si>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</si>
  <si>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</si>
  <si>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</si>
  <si>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</si>
  <si>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</si>
  <si>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</si>
  <si>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</si>
  <si>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</si>
  <si>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</si>
  <si>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</si>
  <si>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</si>
  <si>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</si>
  <si>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</si>
  <si>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</si>
  <si>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</si>
  <si>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</si>
  <si>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</si>
  <si>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</si>
  <si>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</si>
  <si>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</si>
  <si>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</si>
  <si>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</si>
  <si>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</si>
  <si>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</si>
  <si>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</si>
  <si>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</si>
  <si>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</si>
  <si>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</si>
  <si>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</si>
  <si>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</si>
  <si>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</si>
  <si>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</si>
  <si>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</si>
  <si>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</si>
  <si>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</si>
  <si>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</si>
  <si>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</si>
  <si>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</si>
  <si>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</si>
  <si>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</si>
  <si>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</si>
  <si>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</si>
  <si>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</si>
  <si>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</si>
  <si>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</si>
  <si>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</si>
  <si>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</si>
  <si>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</si>
  <si>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</si>
  <si>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</si>
  <si>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</si>
  <si>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</si>
  <si>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</si>
  <si>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</si>
  <si>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</si>
  <si>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</si>
  <si>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</si>
  <si>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</si>
  <si>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</si>
  <si>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</si>
  <si>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</si>
  <si>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</si>
  <si>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</si>
  <si>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</si>
  <si>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</si>
  <si>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</si>
  <si>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</si>
  <si>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</si>
  <si>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</si>
  <si>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</si>
  <si>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</si>
  <si>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</si>
  <si>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</si>
  <si>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</si>
  <si>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</si>
  <si>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</si>
  <si>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</si>
  <si>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</si>
  <si>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</si>
  <si>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</si>
  <si>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</si>
  <si>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</si>
  <si>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</si>
  <si>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</si>
  <si>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</si>
  <si>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</si>
  <si>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</si>
  <si>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</si>
  <si>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</si>
  <si>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</si>
  <si>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</si>
  <si>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</si>
  <si>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</si>
  <si>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</si>
  <si>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</si>
  <si>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</si>
  <si>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</si>
  <si>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</si>
  <si>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</si>
  <si>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</si>
  <si>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</si>
  <si>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</si>
  <si>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</si>
  <si>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</si>
  <si>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</si>
  <si>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</si>
  <si>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</si>
  <si>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</si>
  <si>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</si>
  <si>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</si>
  <si>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</si>
  <si>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</si>
  <si>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</si>
  <si>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</si>
  <si>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</si>
  <si>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</si>
  <si>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</si>
  <si>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</si>
  <si>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</si>
  <si>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</si>
  <si>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</si>
  <si>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</si>
  <si>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</si>
  <si>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</si>
  <si>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</si>
  <si>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</si>
  <si>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</si>
  <si>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</si>
  <si>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</si>
  <si>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</si>
  <si>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</si>
  <si>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</si>
  <si>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</si>
  <si>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</si>
  <si>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</si>
  <si>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</si>
  <si>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</si>
  <si>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</si>
  <si>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</si>
  <si>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</si>
  <si>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</si>
  <si>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</si>
  <si>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</si>
  <si>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</si>
  <si>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</si>
  <si>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</si>
  <si>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</si>
  <si>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</si>
  <si>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</si>
  <si>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</si>
  <si>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</si>
  <si>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</si>
  <si>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</si>
  <si>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</si>
  <si>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</si>
  <si>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</si>
  <si>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</si>
  <si>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</si>
  <si>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</si>
  <si>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</si>
  <si>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</si>
  <si>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</si>
  <si>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</si>
  <si>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</si>
  <si>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</si>
  <si>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</si>
  <si>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</si>
  <si>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</si>
  <si>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</si>
  <si>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</si>
  <si>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</si>
  <si>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</si>
  <si>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</si>
  <si>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</si>
  <si>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</si>
  <si>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</si>
  <si>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</si>
  <si>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</si>
  <si>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</si>
  <si>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</si>
  <si>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</si>
  <si>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</si>
  <si>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</si>
  <si>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</si>
  <si>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</si>
  <si>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</si>
  <si>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</si>
  <si>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</si>
  <si>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</si>
  <si>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</si>
  <si>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</si>
  <si>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</si>
  <si>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</si>
  <si>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</si>
  <si>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</si>
  <si>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</si>
  <si>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</si>
  <si>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</si>
  <si>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</si>
  <si>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</si>
  <si>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</si>
  <si>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</si>
  <si>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</si>
  <si>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</si>
  <si>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</si>
  <si>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</si>
  <si>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</si>
  <si>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</si>
  <si>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</si>
  <si>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</si>
  <si>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</si>
  <si>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</si>
  <si>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</si>
  <si>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</si>
  <si>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</si>
  <si>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</si>
  <si>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</si>
  <si>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</si>
  <si>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</si>
  <si>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</si>
  <si>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</si>
  <si>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</si>
  <si>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</si>
  <si>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</si>
  <si>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</si>
  <si>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</si>
  <si>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</si>
  <si>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</si>
  <si>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</si>
  <si>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</si>
  <si>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</si>
  <si>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</si>
  <si>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</si>
  <si>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</si>
  <si>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</si>
  <si>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</si>
  <si>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</si>
  <si>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</si>
  <si>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</si>
  <si>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</si>
  <si>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</si>
  <si>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</si>
  <si>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</si>
  <si>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</si>
  <si>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</si>
  <si>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</si>
  <si>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</si>
  <si>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</si>
  <si>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</si>
  <si>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</si>
  <si>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</si>
  <si>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</si>
  <si>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</si>
  <si>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</si>
  <si>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</si>
  <si>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</si>
  <si>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</si>
  <si>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</si>
  <si>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</si>
  <si>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</si>
  <si>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</si>
  <si>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</si>
  <si>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</si>
  <si>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</si>
  <si>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</si>
  <si>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</si>
  <si>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</si>
  <si>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</si>
  <si>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</si>
  <si>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</si>
  <si>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</si>
  <si>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</si>
  <si>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</si>
  <si>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</si>
  <si>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</si>
  <si>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</si>
  <si>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</si>
  <si>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</si>
  <si>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</si>
  <si>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</si>
  <si>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</si>
  <si>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</si>
  <si>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</si>
  <si>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</si>
  <si>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</si>
  <si>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</si>
  <si>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</si>
  <si>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</si>
  <si>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</si>
  <si>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</si>
  <si>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</si>
  <si>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</si>
  <si>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</si>
  <si>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</si>
  <si>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</si>
  <si>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</si>
  <si>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</si>
  <si>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</si>
  <si>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</si>
  <si>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</si>
  <si>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</si>
  <si>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</si>
  <si>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</si>
  <si>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</si>
  <si>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</si>
  <si>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</si>
  <si>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</si>
  <si>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</si>
  <si>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</si>
  <si>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</si>
  <si>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</si>
  <si>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</si>
  <si>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</si>
  <si>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</si>
  <si>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</si>
  <si>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</si>
  <si>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</si>
  <si>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</si>
  <si>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</si>
  <si>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</si>
  <si>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</si>
  <si>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</si>
  <si>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</si>
  <si>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</si>
  <si>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</si>
  <si>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</si>
  <si>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</si>
  <si>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</si>
  <si>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</si>
  <si>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</si>
  <si>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</si>
  <si>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</si>
  <si>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</si>
  <si>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</si>
  <si>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</si>
  <si>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</si>
  <si>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</si>
  <si>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</si>
  <si>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</si>
  <si>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</si>
  <si>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</si>
  <si>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</si>
  <si>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</si>
  <si>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</si>
  <si>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</si>
  <si>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</si>
  <si>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</si>
  <si>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</si>
  <si>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</si>
  <si>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</si>
  <si>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</si>
  <si>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</si>
  <si>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</si>
  <si>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</si>
  <si>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</si>
  <si>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</si>
  <si>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</si>
  <si>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</si>
  <si>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</si>
  <si>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</si>
  <si>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</si>
  <si>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</si>
  <si>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</si>
  <si>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</si>
  <si>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</si>
  <si>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</si>
  <si>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</si>
  <si>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</si>
  <si>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</si>
  <si>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</si>
  <si>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</si>
  <si>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</si>
  <si>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</si>
  <si>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</si>
  <si>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</si>
  <si>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</si>
  <si>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</si>
  <si>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</si>
  <si>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</si>
  <si>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</si>
  <si>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</si>
  <si>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</si>
  <si>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</si>
  <si>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</si>
  <si>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</si>
  <si>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</si>
  <si>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</si>
  <si>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</si>
  <si>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</si>
  <si>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</si>
  <si>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</si>
  <si>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</si>
  <si>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</si>
  <si>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</si>
  <si>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</si>
  <si>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</si>
  <si>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</si>
  <si>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</si>
  <si>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</si>
  <si>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</si>
  <si>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</si>
  <si>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</si>
  <si>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</si>
  <si>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</si>
  <si>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</si>
  <si>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</si>
  <si>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</si>
  <si>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</si>
  <si>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</si>
  <si>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</si>
  <si>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</si>
  <si>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</si>
  <si>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</si>
  <si>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</si>
  <si>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</si>
  <si>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</si>
  <si>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</si>
  <si>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</si>
  <si>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</si>
  <si>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</si>
  <si>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</si>
  <si>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</si>
  <si>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</si>
  <si>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</si>
  <si>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</si>
  <si>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</si>
  <si>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</si>
  <si>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</si>
  <si>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</si>
  <si>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</si>
  <si>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</si>
  <si>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</si>
  <si>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</si>
  <si>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</si>
  <si>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</si>
  <si>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</si>
  <si>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</si>
  <si>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</si>
  <si>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</si>
  <si>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</si>
  <si>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</si>
  <si>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</si>
  <si>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</si>
  <si>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</si>
  <si>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</si>
  <si>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</si>
  <si>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</si>
  <si>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</si>
  <si>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</si>
  <si>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</si>
  <si>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</si>
  <si>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</si>
  <si>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</si>
  <si>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</si>
  <si>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</si>
  <si>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</si>
  <si>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</si>
  <si>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</si>
  <si>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</si>
  <si>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</si>
  <si>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</si>
  <si>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</si>
  <si>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</si>
  <si>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</si>
  <si>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</si>
  <si>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</si>
  <si>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</si>
  <si>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</si>
  <si>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</si>
  <si>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</si>
  <si>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</si>
  <si>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</si>
  <si>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</si>
  <si>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</si>
  <si>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</si>
  <si>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</si>
  <si>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</si>
  <si>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</si>
  <si>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</si>
  <si>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</si>
  <si>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</si>
  <si>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</si>
  <si>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</si>
  <si>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</si>
  <si>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</si>
  <si>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</si>
  <si>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</si>
  <si>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</si>
  <si>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</si>
  <si>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</si>
  <si>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</si>
  <si>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</si>
  <si>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</si>
  <si>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</si>
  <si>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</si>
  <si>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</si>
  <si>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</si>
  <si>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</si>
  <si>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</si>
  <si>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</si>
  <si>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</si>
  <si>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</si>
  <si>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</si>
  <si>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</si>
  <si>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</si>
  <si>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</si>
  <si>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</si>
  <si>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</si>
  <si>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</si>
  <si>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</si>
  <si>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</si>
  <si>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</si>
  <si>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</si>
  <si>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</si>
  <si>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</si>
  <si>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</si>
  <si>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</si>
  <si>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</si>
  <si>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</si>
  <si>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</si>
  <si>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</si>
  <si>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</si>
  <si>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</si>
  <si>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</si>
  <si>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</si>
  <si>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</si>
  <si>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</si>
  <si>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</si>
  <si>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</si>
  <si>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</si>
  <si>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</si>
  <si>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</si>
  <si>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</si>
  <si>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</si>
  <si>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</si>
  <si>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</si>
  <si>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</si>
  <si>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</si>
  <si>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</si>
  <si>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</si>
  <si>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</si>
  <si>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</si>
  <si>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</si>
  <si>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</si>
  <si>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</si>
  <si>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</si>
  <si>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</si>
  <si>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</si>
  <si>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</si>
  <si>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</si>
  <si>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</si>
  <si>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</si>
  <si>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</si>
  <si>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</si>
  <si>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</si>
  <si>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</si>
  <si>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</si>
  <si>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</si>
  <si>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</si>
  <si>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</si>
  <si>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</si>
  <si>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</si>
  <si>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</si>
  <si>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</si>
  <si>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</si>
  <si>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</si>
  <si>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</si>
  <si>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</si>
  <si>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</si>
  <si>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</si>
  <si>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</si>
  <si>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</si>
  <si>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</si>
  <si>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</si>
  <si>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</si>
  <si>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</si>
  <si>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</si>
  <si>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</si>
  <si>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</si>
  <si>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</si>
  <si>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</si>
  <si>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</si>
  <si>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</si>
  <si>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</si>
  <si>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</si>
  <si>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</si>
  <si>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</si>
  <si>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</si>
  <si>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</si>
  <si>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</si>
  <si>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</si>
  <si>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</si>
  <si>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</si>
  <si>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</si>
  <si>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</si>
  <si>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</si>
  <si>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</si>
  <si>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</si>
  <si>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</si>
  <si>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</si>
  <si>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</si>
  <si>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</si>
  <si>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</si>
  <si>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</si>
  <si>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</si>
  <si>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</si>
  <si>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</si>
  <si>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</si>
  <si>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</si>
  <si>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</si>
  <si>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</si>
  <si>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</si>
  <si>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</si>
  <si>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</si>
  <si>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</si>
  <si>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</si>
  <si>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</si>
  <si>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</si>
  <si>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</si>
  <si>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</si>
  <si>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</si>
  <si>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</si>
  <si>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</si>
  <si>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</si>
  <si>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</si>
  <si>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</si>
  <si>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</si>
  <si>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</si>
  <si>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</si>
  <si>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</si>
  <si>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</si>
  <si>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</si>
  <si>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</si>
  <si>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</si>
  <si>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</si>
  <si>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</si>
  <si>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</si>
  <si>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</si>
  <si>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</si>
  <si>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</si>
  <si>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</si>
  <si>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</si>
  <si>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</si>
  <si>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</si>
  <si>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</si>
  <si>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</si>
  <si>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</si>
  <si>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</si>
  <si>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</si>
  <si>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</si>
  <si>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</si>
  <si>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</si>
  <si>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</si>
  <si>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</si>
  <si>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</si>
  <si>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</si>
  <si>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</si>
  <si>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</si>
  <si>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</si>
  <si>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</si>
  <si>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</si>
  <si>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</si>
  <si>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</si>
  <si>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</si>
  <si>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</si>
  <si>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</si>
  <si>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</si>
  <si>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</si>
  <si>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</si>
  <si>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</si>
  <si>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</si>
  <si>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</si>
  <si>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</si>
  <si>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</si>
  <si>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</si>
  <si>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</si>
  <si>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</si>
  <si>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</si>
  <si>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</si>
  <si>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</si>
  <si>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</si>
  <si>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</si>
  <si>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</si>
  <si>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</si>
  <si>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</si>
  <si>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</si>
  <si>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</si>
  <si>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</si>
  <si>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</si>
  <si>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</si>
  <si>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</si>
  <si>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</si>
  <si>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</si>
  <si>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</si>
  <si>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</si>
  <si>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</si>
  <si>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</si>
  <si>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</si>
  <si>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</si>
  <si>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</si>
  <si>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</si>
  <si>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</si>
  <si>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</si>
  <si>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</si>
  <si>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</si>
  <si>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</si>
  <si>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</si>
  <si>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</si>
  <si>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</si>
  <si>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</si>
  <si>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</si>
  <si>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</si>
  <si>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</si>
  <si>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</si>
  <si>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</si>
  <si>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</si>
  <si>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</si>
  <si>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</si>
  <si>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</si>
  <si>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</si>
  <si>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</si>
  <si>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</si>
  <si>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</si>
  <si>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</si>
  <si>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</si>
  <si>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</si>
  <si>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</si>
  <si>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</si>
  <si>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</si>
  <si>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</si>
  <si>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</si>
  <si>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</si>
  <si>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</si>
  <si>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</si>
  <si>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</si>
  <si>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</si>
  <si>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</si>
  <si>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</si>
  <si>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</si>
  <si>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</si>
  <si>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</si>
  <si>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</si>
  <si>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</si>
  <si>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</si>
  <si>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</si>
  <si>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</si>
  <si>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</si>
  <si>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</si>
  <si>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</si>
  <si>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</si>
  <si>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</si>
  <si>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</si>
  <si>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</si>
  <si>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</si>
  <si>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</si>
  <si>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</si>
  <si>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</si>
  <si>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</si>
  <si>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</si>
  <si>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</si>
  <si>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</si>
  <si>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</si>
  <si>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</si>
  <si>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</si>
  <si>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</si>
  <si>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</si>
  <si>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</si>
  <si>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</si>
  <si>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</si>
  <si>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</si>
  <si>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</si>
  <si>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</si>
  <si>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</si>
  <si>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</si>
  <si>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</si>
  <si>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</si>
  <si>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</si>
  <si>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</si>
  <si>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</si>
  <si>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</si>
  <si>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</si>
  <si>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</si>
  <si>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</si>
  <si>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</si>
  <si>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</si>
  <si>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</si>
  <si>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</si>
  <si>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</si>
  <si>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</si>
  <si>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</si>
  <si>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</si>
  <si>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</si>
  <si>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</si>
  <si>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</si>
  <si>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</si>
  <si>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</si>
  <si>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</si>
  <si>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</si>
  <si>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</si>
  <si>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</si>
  <si>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</si>
  <si>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</si>
  <si>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</si>
  <si>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</si>
  <si>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</si>
  <si>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</si>
  <si>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</si>
  <si>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</si>
  <si>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</si>
  <si>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</si>
  <si>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</si>
  <si>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</si>
  <si>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</si>
  <si>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</si>
  <si>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</si>
  <si>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</si>
  <si>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</si>
  <si>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</si>
  <si>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</si>
  <si>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</si>
  <si>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</si>
  <si>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</si>
  <si>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</si>
  <si>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</si>
  <si>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</si>
  <si>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</si>
  <si>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</si>
  <si>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</si>
  <si>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</si>
  <si>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</si>
  <si>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</si>
  <si>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</si>
  <si>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</si>
  <si>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</si>
  <si>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</si>
  <si>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</si>
  <si>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</si>
  <si>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</si>
  <si>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TerraCalor-C-P-190-I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</si>
</sst>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177.6</c:v>
                </c:pt>
                <c:pt idx="6">
                  <c:v>177.6</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-3.4153846153846157</c:v>
                </c:pt>
                <c:pt idx="34">
                  <c:v>-6.8307692307692314</c:v>
                </c:pt>
                <c:pt idx="35">
                  <c:v>-10.246153846153838</c:v>
                </c:pt>
                <c:pt idx="36">
                  <c:v>-13.661538461538463</c:v>
                </c:pt>
                <c:pt idx="37">
                  <c:v>-17.076923076923073</c:v>
                </c:pt>
                <c:pt idx="38">
                  <c:v>-20.492307692307676</c:v>
                </c:pt>
                <c:pt idx="39">
                  <c:v>-23.907692307692322</c:v>
                </c:pt>
                <c:pt idx="40">
                  <c:v>-27.323076923076925</c:v>
                </c:pt>
                <c:pt idx="41">
                  <c:v>-30.738461538461546</c:v>
                </c:pt>
                <c:pt idx="42">
                  <c:v>-34.153846153846146</c:v>
                </c:pt>
                <c:pt idx="43">
                  <c:v>-37.569230769230771</c:v>
                </c:pt>
                <c:pt idx="44">
                  <c:v>-40.984615384615353</c:v>
                </c:pt>
                <c:pt idx="45">
                  <c:v>-44.4</c:v>
                </c:pt>
                <c:pt idx="46">
                  <c:v>-44.4</c:v>
                </c:pt>
                <c:pt idx="47">
                  <c:v>-44.4</c:v>
                </c:pt>
                <c:pt idx="48">
                  <c:v>-44.4</c:v>
                </c:pt>
                <c:pt idx="49">
                  <c:v>-44.4</c:v>
                </c:pt>
                <c:pt idx="50">
                  <c:v>-44.4</c:v>
                </c:pt>
                <c:pt idx="51">
                  <c:v>-44.4</c:v>
                </c:pt>
                <c:pt idx="52">
                  <c:v>-44.4</c:v>
                </c:pt>
                <c:pt idx="53">
                  <c:v>-44.4</c:v>
                </c:pt>
                <c:pt idx="54">
                  <c:v>-44.4</c:v>
                </c:pt>
                <c:pt idx="55">
                  <c:v>-44.4</c:v>
                </c:pt>
                <c:pt idx="56">
                  <c:v>-44.4</c:v>
                </c:pt>
                <c:pt idx="57">
                  <c:v>-44.4</c:v>
                </c:pt>
                <c:pt idx="58">
                  <c:v>-44.4</c:v>
                </c:pt>
                <c:pt idx="59">
                  <c:v>-44.4</c:v>
                </c:pt>
                <c:pt idx="60">
                  <c:v>-44.4</c:v>
                </c:pt>
                <c:pt idx="61">
                  <c:v>-44.4</c:v>
                </c:pt>
                <c:pt idx="62">
                  <c:v>-44.4</c:v>
                </c:pt>
                <c:pt idx="63">
                  <c:v>-44.4</c:v>
                </c:pt>
                <c:pt idx="64">
                  <c:v>-44.4</c:v>
                </c:pt>
                <c:pt idx="65">
                  <c:v>-44.4</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4" t="str">
        <f>Sprache!B8</f>
        <v>WPesti / V 8.3.38 / 19.12.2025                gültig bis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TerraCalor-C-P-190-I</v>
      </c>
      <c r="C3" s="1227"/>
      <c r="D3" s="1227"/>
      <c r="E3" s="1227"/>
      <c r="F3" s="1227"/>
      <c r="G3" s="1227"/>
      <c r="H3" s="1228"/>
      <c r="K3" s="6" t="s">
        <v>3474</v>
      </c>
      <c r="L3" s="7">
        <f>IF(JAZcalc,JAZcalc!O3,IF(H7=0,1,MATCH(H7,K5:K17,0)))</f>
        <v>1</v>
      </c>
      <c r="M3" s="1235" t="str">
        <f>H7</f>
        <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Erdsonden-Wärmepumpe</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177.6</v>
      </c>
      <c r="Y17" s="58" t="str">
        <f>"Q 10/35:"</f>
        <v>Q 10/35:</v>
      </c>
      <c r="Z17" s="60">
        <f>IF(WPArt=4,W52,)</f>
        <v>0</v>
      </c>
      <c r="AA17" s="58" t="str">
        <f>"Q 0/35:"</f>
        <v>Q 0/35:</v>
      </c>
      <c r="AB17" s="60">
        <f>IF(OR(WPArt=3,WPArt=5),W52,)</f>
        <v>177.6</v>
      </c>
      <c r="AC17" s="58" t="str">
        <f>"Q 20/35:"</f>
        <v>Q 20/35:</v>
      </c>
      <c r="AD17" s="60">
        <f>X17</f>
        <v>177.6</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43">
        <f>IF(JAZcalc,JAZcalc!D21,WP!C18)</f>
        <v>0</v>
      </c>
      <c r="D18" s="1244"/>
      <c r="E18" s="998">
        <f>IF(JAZcalc,JAZcalc!F21,WP!E18)</f>
        <v>0</v>
      </c>
      <c r="F18" s="968" t="str">
        <f>IF(SpezWP,IF(Spez!E5&lt;&gt;"",Spez!E5,""),"Hersteller:  ")</f>
        <v xml:space="preserve">Hersteller:  </v>
      </c>
      <c r="G18" s="1245" t="str">
        <f>IF(JAZcalc,JAZcalc!H21,WP!G18)</f>
        <v>Eigene Werte</v>
      </c>
      <c r="H18" s="1246"/>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47" t="str">
        <f>IF(JAZcalc,JAZcalc!H22,WP!G19)</f>
        <v xml:space="preserve">S/W </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37</v>
      </c>
      <c r="Y19" s="66" t="s">
        <v>2950</v>
      </c>
      <c r="Z19" s="67">
        <f>IF(Z18&gt;0,Z17/Z18,0)</f>
        <v>0</v>
      </c>
      <c r="AA19" s="66" t="s">
        <v>2949</v>
      </c>
      <c r="AB19" s="67">
        <f>IF(AB18&gt;0,AB17/AB18,0)</f>
        <v>37</v>
      </c>
      <c r="AC19" s="66" t="s">
        <v>2548</v>
      </c>
      <c r="AD19" s="67">
        <f>IF(AD18&gt;0,AD17/AD18,0)</f>
        <v>37</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40" t="str">
        <f>IF(JAZcalc,JAZcalc!G23,WP!F20)</f>
        <v>Erdsonden-Wärmepumpe stufenlos</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xml:space="preserve">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177.6kW / 4.8</v>
      </c>
      <c r="J26" s="5" t="str">
        <f ca="1">IF(OR(WPArt=2,WPArt=6),IF(WP_Daten!O5&gt;0,FIXED(WP_Daten!O5,1)&amp;"kW / "&amp;FIXED(WP_Daten!P5,1),""),IF(OR(WPArt=3,WPArt=5),FIXED(WP_Daten!W5,1)&amp;"kW / "&amp;FIXED(WP_Daten!X5,1),IF(WPArt=4,FIXED(WP_Daten!AA5,1)&amp;"kW / "&amp;FIXED(WP_Daten!AB5,1),FIXED(WP_Daten!AA5,1)&amp;"kW / "&amp;FIXED(WP_Daten!AB5,1))))</f>
        <v>177.6kW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177.6</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177.6</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64" t="str">
        <f>Sprache!B8</f>
        <v>WPesti / V 8.3.38 / 19.12.2025                gültig bis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5709</v>
      </c>
      <c r="C3" s="1227"/>
      <c r="D3" s="1227"/>
      <c r="E3" s="1227"/>
      <c r="F3" s="1227"/>
      <c r="G3" s="1227"/>
      <c r="H3" s="1228"/>
      <c r="L3" s="6" t="s">
        <v>3474</v>
      </c>
      <c r="M3" s="7">
        <f>IF(H7=0,1,MATCH(H7,L5:L17,0))</f>
        <v>1</v>
      </c>
      <c r="N3" s="1235" t="str">
        <f>H7</f>
        <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43"/>
      <c r="D18" s="1244"/>
      <c r="E18" s="1105"/>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9" t="s">
        <v>5707</v>
      </c>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t="s">
        <v>718</v>
      </c>
      <c r="G24" s="1260"/>
      <c r="H24" s="1261"/>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177.6kW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177.6</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177.6</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273"/>
      <c r="E8" s="1274"/>
      <c r="F8" s="731" t="str">
        <f>IF(AND(H8=""),Sprache!B24,"")</f>
        <v>auswählen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177.6kW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177.6</v>
      </c>
      <c r="BN9" s="556">
        <f t="shared" ca="1" si="12"/>
        <v>177.6</v>
      </c>
      <c r="BO9" s="556">
        <f t="shared" ca="1" si="12"/>
        <v>177.6</v>
      </c>
      <c r="BP9" s="556">
        <f t="shared" ca="1" si="12"/>
        <v>177.6</v>
      </c>
      <c r="BQ9" s="556">
        <f t="shared" ca="1" si="12"/>
        <v>177.6</v>
      </c>
      <c r="BR9" s="556">
        <f t="shared" ca="1" si="12"/>
        <v>177.6</v>
      </c>
      <c r="BS9" s="556">
        <f t="shared" ca="1" si="12"/>
        <v>177.6</v>
      </c>
      <c r="BT9" s="556">
        <f t="shared" ca="1" si="12"/>
        <v>177.6</v>
      </c>
      <c r="BU9" s="556">
        <f t="shared" ca="1" si="12"/>
        <v>177.6</v>
      </c>
      <c r="BV9" s="556">
        <f t="shared" ca="1" si="12"/>
        <v>177.6</v>
      </c>
      <c r="BW9" s="556">
        <f t="shared" ca="1" si="12"/>
        <v>177.6</v>
      </c>
      <c r="BX9" s="556">
        <f t="shared" ca="1" si="12"/>
        <v>177.6</v>
      </c>
      <c r="BY9" s="556">
        <f t="shared" ca="1" si="12"/>
        <v>177.6</v>
      </c>
      <c r="BZ9" s="556">
        <f t="shared" ca="1" si="12"/>
        <v>177.6</v>
      </c>
      <c r="CA9" s="556">
        <f t="shared" ca="1" si="12"/>
        <v>177.6</v>
      </c>
      <c r="CB9" s="556">
        <f t="shared" ca="1" si="12"/>
        <v>177.6</v>
      </c>
      <c r="CC9" s="556">
        <f t="shared" ca="1" si="12"/>
        <v>177.6</v>
      </c>
      <c r="CD9" s="556">
        <f t="shared" ca="1" si="12"/>
        <v>177.6</v>
      </c>
      <c r="CE9" s="556">
        <f t="shared" ca="1" si="12"/>
        <v>177.6</v>
      </c>
      <c r="CF9" s="556">
        <f t="shared" ca="1" si="12"/>
        <v>177.6</v>
      </c>
      <c r="CG9" s="556">
        <f t="shared" ca="1" si="12"/>
        <v>177.6</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177.6</v>
      </c>
      <c r="BA10" s="556">
        <f t="shared" ca="1" si="14"/>
        <v>177.6</v>
      </c>
      <c r="BB10" s="556">
        <f t="shared" ca="1" si="14"/>
        <v>177.6</v>
      </c>
      <c r="BC10" s="556">
        <f t="shared" ca="1" si="14"/>
        <v>177.6</v>
      </c>
      <c r="BD10" s="556">
        <f t="shared" ca="1" si="14"/>
        <v>177.6</v>
      </c>
      <c r="BE10" s="556">
        <f t="shared" ca="1" si="14"/>
        <v>177.6</v>
      </c>
      <c r="BF10" s="556">
        <f t="shared" ca="1" si="14"/>
        <v>177.6</v>
      </c>
      <c r="BG10" s="556">
        <f t="shared" ca="1" si="14"/>
        <v>177.6</v>
      </c>
      <c r="BH10" s="556">
        <f t="shared" ca="1" si="14"/>
        <v>177.6</v>
      </c>
      <c r="BI10" s="556">
        <f t="shared" ca="1" si="14"/>
        <v>177.6</v>
      </c>
      <c r="BJ10" s="556">
        <f t="shared" ca="1" si="14"/>
        <v>177.6</v>
      </c>
      <c r="BK10" s="556">
        <f t="shared" ca="1" si="14"/>
        <v>177.6</v>
      </c>
      <c r="BL10" s="556">
        <f t="shared" ca="1" si="14"/>
        <v>177.6</v>
      </c>
      <c r="BM10" s="556">
        <f t="shared" ca="1" si="14"/>
        <v>177.6</v>
      </c>
      <c r="BN10" s="556">
        <f t="shared" ca="1" si="14"/>
        <v>177.6</v>
      </c>
      <c r="BO10" s="556">
        <f t="shared" ca="1" si="14"/>
        <v>177.6</v>
      </c>
      <c r="BP10" s="556">
        <f t="shared" ca="1" si="14"/>
        <v>177.6</v>
      </c>
      <c r="BQ10" s="556">
        <f t="shared" ca="1" si="14"/>
        <v>177.6</v>
      </c>
      <c r="BR10" s="556">
        <f t="shared" ca="1" si="14"/>
        <v>177.6</v>
      </c>
      <c r="BS10" s="556">
        <f t="shared" ca="1" si="14"/>
        <v>177.6</v>
      </c>
      <c r="BT10" s="556">
        <f t="shared" ca="1" si="14"/>
        <v>177.6</v>
      </c>
      <c r="BU10" s="556">
        <f t="shared" ca="1" si="14"/>
        <v>177.6</v>
      </c>
      <c r="BV10" s="556">
        <f t="shared" ca="1" si="14"/>
        <v>177.6</v>
      </c>
      <c r="BW10" s="556">
        <f t="shared" ca="1" si="14"/>
        <v>177.6</v>
      </c>
      <c r="BX10" s="556">
        <f t="shared" ca="1" si="14"/>
        <v>177.6</v>
      </c>
      <c r="BY10" s="556">
        <f t="shared" ca="1" si="14"/>
        <v>177.6</v>
      </c>
      <c r="BZ10" s="556">
        <f t="shared" ca="1" si="14"/>
        <v>177.6</v>
      </c>
      <c r="CA10" s="556">
        <f t="shared" ca="1" si="14"/>
        <v>177.6</v>
      </c>
      <c r="CB10" s="556">
        <f t="shared" ca="1" si="14"/>
        <v>177.6</v>
      </c>
      <c r="CC10" s="556">
        <f t="shared" ca="1" si="14"/>
        <v>177.6</v>
      </c>
      <c r="CD10" s="556">
        <f t="shared" ca="1" si="14"/>
        <v>177.6</v>
      </c>
      <c r="CE10" s="556">
        <f t="shared" ca="1" si="14"/>
        <v>177.6</v>
      </c>
      <c r="CF10" s="556">
        <f t="shared" ca="1" si="14"/>
        <v>177.6</v>
      </c>
      <c r="CG10" s="556">
        <f t="shared" ca="1" si="14"/>
        <v>177.6</v>
      </c>
    </row>
    <row r="11" spans="2:85" x14ac:dyDescent="0.25">
      <c r="B11" s="380">
        <v>35</v>
      </c>
      <c r="C11" s="563" t="s">
        <v>2135</v>
      </c>
      <c r="D11" s="564">
        <f ca="1">WP_Daten!G5</f>
        <v>0</v>
      </c>
      <c r="E11" s="565">
        <f ca="1">WP_Daten!I5</f>
        <v>0</v>
      </c>
      <c r="F11" s="565">
        <f ca="1">WP_Daten!K5</f>
        <v>0</v>
      </c>
      <c r="G11" s="565">
        <f ca="1">WP_Daten!M5</f>
        <v>0</v>
      </c>
      <c r="H11" s="649">
        <f ca="1">WP_Daten!O5</f>
        <v>177.6</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177.6</v>
      </c>
      <c r="J19" s="589">
        <f ca="1">I19</f>
        <v>177.6</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177.6</v>
      </c>
      <c r="J31" s="634">
        <f ca="1">IF($N$27=1,J19,Spez!AC21)</f>
        <v>177.6</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-3.4153846153846157</v>
      </c>
      <c r="BB51" s="584">
        <f t="shared" ca="1" si="67"/>
        <v>-6.8307692307692314</v>
      </c>
      <c r="BC51" s="584">
        <f t="shared" ca="1" si="67"/>
        <v>-10.246153846153838</v>
      </c>
      <c r="BD51" s="584">
        <f t="shared" ca="1" si="67"/>
        <v>-13.661538461538463</v>
      </c>
      <c r="BE51" s="584">
        <f t="shared" ca="1" si="67"/>
        <v>-17.076923076923073</v>
      </c>
      <c r="BF51" s="584">
        <f t="shared" ca="1" si="67"/>
        <v>-20.492307692307676</v>
      </c>
      <c r="BG51" s="584">
        <f t="shared" ca="1" si="67"/>
        <v>-23.907692307692322</v>
      </c>
      <c r="BH51" s="584">
        <f t="shared" ca="1" si="67"/>
        <v>-27.323076923076925</v>
      </c>
      <c r="BI51" s="584">
        <f t="shared" ca="1" si="67"/>
        <v>-30.738461538461546</v>
      </c>
      <c r="BJ51" s="584">
        <f t="shared" ca="1" si="67"/>
        <v>-34.153846153846146</v>
      </c>
      <c r="BK51" s="584">
        <f t="shared" ca="1" si="67"/>
        <v>-37.569230769230771</v>
      </c>
      <c r="BL51" s="584">
        <f t="shared" ca="1" si="67"/>
        <v>-40.984615384615353</v>
      </c>
      <c r="BM51" s="584">
        <f t="shared" ca="1" si="67"/>
        <v>-44.4</v>
      </c>
      <c r="BN51" s="584">
        <f t="shared" ca="1" si="67"/>
        <v>-44.4</v>
      </c>
      <c r="BO51" s="584">
        <f t="shared" ca="1" si="67"/>
        <v>-44.4</v>
      </c>
      <c r="BP51" s="584">
        <f t="shared" ca="1" si="67"/>
        <v>-44.4</v>
      </c>
      <c r="BQ51" s="584">
        <f t="shared" ca="1" si="67"/>
        <v>-44.4</v>
      </c>
      <c r="BR51" s="584">
        <f t="shared" ca="1" si="67"/>
        <v>-44.4</v>
      </c>
      <c r="BS51" s="584">
        <f t="shared" ca="1" si="67"/>
        <v>-44.4</v>
      </c>
      <c r="BT51" s="584">
        <f t="shared" ca="1" si="67"/>
        <v>-44.4</v>
      </c>
      <c r="BU51" s="584">
        <f t="shared" ca="1" si="67"/>
        <v>-44.4</v>
      </c>
      <c r="BV51" s="584">
        <f t="shared" ca="1" si="67"/>
        <v>-44.4</v>
      </c>
      <c r="BW51" s="584">
        <f t="shared" ca="1" si="67"/>
        <v>-44.4</v>
      </c>
      <c r="BX51" s="584">
        <f t="shared" ca="1" si="67"/>
        <v>-44.4</v>
      </c>
      <c r="BY51" s="584">
        <f t="shared" ca="1" si="67"/>
        <v>-44.4</v>
      </c>
      <c r="BZ51" s="584">
        <f t="shared" ca="1" si="67"/>
        <v>-44.4</v>
      </c>
      <c r="CA51" s="584">
        <f t="shared" ca="1" si="67"/>
        <v>-44.4</v>
      </c>
      <c r="CB51" s="584">
        <f t="shared" ca="1" si="67"/>
        <v>-44.4</v>
      </c>
      <c r="CC51" s="584">
        <f t="shared" ca="1" si="67"/>
        <v>-44.4</v>
      </c>
      <c r="CD51" s="584">
        <f t="shared" ca="1" si="67"/>
        <v>-44.4</v>
      </c>
      <c r="CE51" s="584">
        <f t="shared" ca="1" si="67"/>
        <v>-44.4</v>
      </c>
      <c r="CF51" s="584">
        <f t="shared" ca="1" si="67"/>
        <v>-44.4</v>
      </c>
      <c r="CG51" s="584">
        <f t="shared" ca="1" si="67"/>
        <v>-44.4</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TerraCalor-C-P-190-I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20"/>
      <c r="F5" s="1320"/>
      <c r="G5" s="1320"/>
      <c r="H5" s="1320"/>
      <c r="I5" s="1320"/>
      <c r="J5" s="132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12"/>
      <c r="G6" s="1312"/>
      <c r="H6" s="781" t="str">
        <f>IF(WPArt=2,"Ventilator:",Sprache!B294)</f>
        <v>Verdampfer</v>
      </c>
      <c r="I6" s="1312"/>
      <c r="J6" s="131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177.6</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177.6</v>
      </c>
      <c r="X5" s="656">
        <f t="shared" ca="1" si="0"/>
        <v>4.8</v>
      </c>
      <c r="Y5" s="656">
        <f t="shared" ca="1" si="0"/>
        <v>0</v>
      </c>
      <c r="Z5" s="656">
        <f t="shared" ca="1" si="0"/>
        <v>0</v>
      </c>
      <c r="AA5" s="656">
        <f t="shared" ca="1" si="0"/>
        <v>177.6</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177.6</v>
      </c>
      <c r="P10" s="651">
        <f>'WP1'!W50</f>
        <v>4.8</v>
      </c>
      <c r="Q10" s="651">
        <f>'WP1'!E29</f>
        <v>0</v>
      </c>
      <c r="R10" s="651">
        <f>'WP1'!E30</f>
        <v>0</v>
      </c>
      <c r="S10" s="651">
        <f>'WP1'!G29</f>
        <v>0</v>
      </c>
      <c r="T10" s="651">
        <f>'WP1'!G30</f>
        <v>0</v>
      </c>
      <c r="U10" s="651">
        <f>'WP1'!W53</f>
        <v>0</v>
      </c>
      <c r="V10" s="651">
        <f>'WP1'!W51</f>
        <v>0</v>
      </c>
      <c r="W10" s="651">
        <f>'WP1'!W52</f>
        <v>177.6</v>
      </c>
      <c r="X10" s="651">
        <f>'WP1'!W50</f>
        <v>4.8</v>
      </c>
      <c r="Y10" s="651">
        <f>'WP1'!W53</f>
        <v>0</v>
      </c>
      <c r="Z10" s="651">
        <f>'WP1'!W51</f>
        <v>0</v>
      </c>
      <c r="AA10" s="651">
        <f>'WP1'!W52</f>
        <v>177.6</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TerraCalor-C-P-190-I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ad32b496ac5db66a655b2961efafe09b">
  <xsd:schema xmlns:xsd="http://www.w3.org/2001/XMLSchema" xmlns:xs="http://www.w3.org/2001/XMLSchema" xmlns:p="http://schemas.microsoft.com/office/2006/metadata/properties" xmlns:ns2="8935bd05-434a-4c1c-b9ba-27f1f3b561d2" targetNamespace="http://schemas.microsoft.com/office/2006/metadata/properties" ma:root="true" ma:fieldsID="dee43a9df12d1f8282936454a21f7a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C0309B3-C1AD-47F6-9141-82C80E6F878B}"/>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2026-02-20T12:57:12Z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